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80" windowHeight="8835"/>
  </bookViews>
  <sheets>
    <sheet name="Лист1" sheetId="1" r:id="rId1"/>
  </sheets>
  <definedNames>
    <definedName name="_xlnm.Print_Titles" localSheetId="0">Лист1!$16:$17</definedName>
  </definedNames>
  <calcPr calcId="125725"/>
</workbook>
</file>

<file path=xl/calcChain.xml><?xml version="1.0" encoding="utf-8"?>
<calcChain xmlns="http://schemas.openxmlformats.org/spreadsheetml/2006/main">
  <c r="H103" i="1"/>
  <c r="H102" s="1"/>
  <c r="H101" s="1"/>
  <c r="G103"/>
  <c r="G102" s="1"/>
  <c r="G101" s="1"/>
  <c r="H98"/>
  <c r="H97" s="1"/>
  <c r="H96" s="1"/>
  <c r="H95" s="1"/>
  <c r="H94" s="1"/>
  <c r="G98"/>
  <c r="G97" s="1"/>
  <c r="G96" s="1"/>
  <c r="G95" s="1"/>
  <c r="G94" s="1"/>
  <c r="H170"/>
  <c r="H169" s="1"/>
  <c r="G170"/>
  <c r="G169" s="1"/>
  <c r="H167"/>
  <c r="G167"/>
  <c r="H163"/>
  <c r="G163"/>
  <c r="H159"/>
  <c r="H158" s="1"/>
  <c r="H157" s="1"/>
  <c r="G159"/>
  <c r="G158" s="1"/>
  <c r="G157" s="1"/>
  <c r="H153"/>
  <c r="H152" s="1"/>
  <c r="G153"/>
  <c r="G152" s="1"/>
  <c r="H150"/>
  <c r="H149" s="1"/>
  <c r="G150"/>
  <c r="G149" s="1"/>
  <c r="H144"/>
  <c r="H143" s="1"/>
  <c r="G144"/>
  <c r="G143" s="1"/>
  <c r="H141"/>
  <c r="G141"/>
  <c r="H137"/>
  <c r="G137"/>
  <c r="H134"/>
  <c r="G134"/>
  <c r="H130"/>
  <c r="G130"/>
  <c r="H126"/>
  <c r="H125" s="1"/>
  <c r="H124" s="1"/>
  <c r="G126"/>
  <c r="G125" s="1"/>
  <c r="G124" s="1"/>
  <c r="H119"/>
  <c r="H118" s="1"/>
  <c r="H117" s="1"/>
  <c r="H116" s="1"/>
  <c r="H115" s="1"/>
  <c r="G119"/>
  <c r="G118" s="1"/>
  <c r="G117" s="1"/>
  <c r="G116" s="1"/>
  <c r="G115" s="1"/>
  <c r="H113"/>
  <c r="G113"/>
  <c r="H111"/>
  <c r="G111"/>
  <c r="H109"/>
  <c r="G109"/>
  <c r="H107"/>
  <c r="G107"/>
  <c r="H91"/>
  <c r="H90" s="1"/>
  <c r="H89" s="1"/>
  <c r="H88" s="1"/>
  <c r="G91"/>
  <c r="G90" s="1"/>
  <c r="G89" s="1"/>
  <c r="G88" s="1"/>
  <c r="H86"/>
  <c r="H85" s="1"/>
  <c r="H84" s="1"/>
  <c r="H83" s="1"/>
  <c r="G86"/>
  <c r="G85" s="1"/>
  <c r="G84" s="1"/>
  <c r="G83" s="1"/>
  <c r="H80"/>
  <c r="H79" s="1"/>
  <c r="H78" s="1"/>
  <c r="H77" s="1"/>
  <c r="H76" s="1"/>
  <c r="G80"/>
  <c r="G79" s="1"/>
  <c r="G78" s="1"/>
  <c r="G77" s="1"/>
  <c r="G76" s="1"/>
  <c r="G73"/>
  <c r="G72" s="1"/>
  <c r="G71" s="1"/>
  <c r="G70" s="1"/>
  <c r="G69" s="1"/>
  <c r="G68" s="1"/>
  <c r="H72"/>
  <c r="H71" s="1"/>
  <c r="H70" s="1"/>
  <c r="H69" s="1"/>
  <c r="H68" s="1"/>
  <c r="H66"/>
  <c r="H65" s="1"/>
  <c r="G66"/>
  <c r="G65" s="1"/>
  <c r="H63"/>
  <c r="G63"/>
  <c r="H61"/>
  <c r="G61"/>
  <c r="H58"/>
  <c r="G58"/>
  <c r="H55"/>
  <c r="G55"/>
  <c r="H50"/>
  <c r="H49" s="1"/>
  <c r="G50"/>
  <c r="G49" s="1"/>
  <c r="H46"/>
  <c r="H45" s="1"/>
  <c r="H44" s="1"/>
  <c r="H43" s="1"/>
  <c r="G46"/>
  <c r="G45" s="1"/>
  <c r="G44" s="1"/>
  <c r="G43" s="1"/>
  <c r="H41"/>
  <c r="G41"/>
  <c r="H37"/>
  <c r="G37"/>
  <c r="H32"/>
  <c r="H31" s="1"/>
  <c r="G32"/>
  <c r="G31" s="1"/>
  <c r="H28"/>
  <c r="H27" s="1"/>
  <c r="H26" s="1"/>
  <c r="G28"/>
  <c r="G27" s="1"/>
  <c r="G26" s="1"/>
  <c r="H23"/>
  <c r="H22" s="1"/>
  <c r="H21" s="1"/>
  <c r="H20" s="1"/>
  <c r="G23"/>
  <c r="G22" s="1"/>
  <c r="G21" s="1"/>
  <c r="G20" s="1"/>
  <c r="H82" l="1"/>
  <c r="G82"/>
  <c r="H162"/>
  <c r="H161" s="1"/>
  <c r="H156" s="1"/>
  <c r="H155" s="1"/>
  <c r="G106"/>
  <c r="G105" s="1"/>
  <c r="G100" s="1"/>
  <c r="G93" s="1"/>
  <c r="G129"/>
  <c r="G162"/>
  <c r="G161" s="1"/>
  <c r="G156" s="1"/>
  <c r="G155" s="1"/>
  <c r="G60"/>
  <c r="H60"/>
  <c r="G148"/>
  <c r="G147" s="1"/>
  <c r="G146" s="1"/>
  <c r="H136"/>
  <c r="G36"/>
  <c r="H106"/>
  <c r="H105" s="1"/>
  <c r="H100" s="1"/>
  <c r="H93" s="1"/>
  <c r="G54"/>
  <c r="H148"/>
  <c r="H147" s="1"/>
  <c r="H146" s="1"/>
  <c r="H129"/>
  <c r="G136"/>
  <c r="H36"/>
  <c r="H54"/>
  <c r="H25"/>
  <c r="G25"/>
  <c r="G128" l="1"/>
  <c r="G123" s="1"/>
  <c r="G122" s="1"/>
  <c r="H53"/>
  <c r="H48" s="1"/>
  <c r="H35"/>
  <c r="H34" s="1"/>
  <c r="H19" s="1"/>
  <c r="G35"/>
  <c r="G34" s="1"/>
  <c r="H128"/>
  <c r="H123" s="1"/>
  <c r="H122" s="1"/>
  <c r="G53"/>
  <c r="G48" s="1"/>
  <c r="G19" l="1"/>
  <c r="G173" s="1"/>
  <c r="G18" s="1"/>
  <c r="H173"/>
  <c r="H18" s="1"/>
</calcChain>
</file>

<file path=xl/sharedStrings.xml><?xml version="1.0" encoding="utf-8"?>
<sst xmlns="http://schemas.openxmlformats.org/spreadsheetml/2006/main" count="651" uniqueCount="184">
  <si>
    <t>в тыс.руб.</t>
  </si>
  <si>
    <t>Наименование</t>
  </si>
  <si>
    <t>Код классификации расходов</t>
  </si>
  <si>
    <t>РЗ</t>
  </si>
  <si>
    <t>ПРз</t>
  </si>
  <si>
    <t>ЦСт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</si>
  <si>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</si>
  <si>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</si>
  <si>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</si>
  <si>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</si>
  <si>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</si>
  <si>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</si>
  <si>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03</t>
  </si>
  <si>
    <t>Председатель представительного органа муниципального образования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</si>
  <si>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</si>
  <si>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04</t>
  </si>
  <si>
    <t>Уплата налога на имущество предприятия, земельного и транспортного налога</t>
  </si>
  <si>
    <t xml:space="preserve">01 </t>
  </si>
  <si>
    <t>Резервные фонды</t>
  </si>
  <si>
    <t>11</t>
  </si>
  <si>
    <t>Резервные фонды местных администраций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</si>
  <si>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</si>
  <si>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</si>
  <si>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</si>
  <si>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</si>
  <si>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</si>
  <si>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</si>
  <si>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</si>
  <si>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Национальная эономика</t>
  </si>
  <si>
    <t>06</t>
  </si>
  <si>
    <t>Водохозяйственные мероприятия</t>
  </si>
  <si>
    <t>Жилищно-коммунальное хозяйство</t>
  </si>
  <si>
    <t>05</t>
  </si>
  <si>
    <t>Благоустройство</t>
  </si>
  <si>
    <t>Уличное освещение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</si>
  <si>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</si>
  <si>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</si>
  <si>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</si>
  <si>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07</t>
  </si>
  <si>
    <t>Молодежная политика и оздоровление детей</t>
  </si>
  <si>
    <t>Организационно-воспитательная работа с молодежью</t>
  </si>
  <si>
    <t>Проведение мероприятий для детей и молодежи</t>
  </si>
  <si>
    <t>Обеспечение деятельности подведомственных учреждений</t>
  </si>
  <si>
    <t>Культура и кинематография</t>
  </si>
  <si>
    <t>08</t>
  </si>
  <si>
    <t>Культура</t>
  </si>
  <si>
    <t>Музеи и постоянные выставки</t>
  </si>
  <si>
    <t>Мероприятия в сфере культуры,кинематографии и средств массовой информации</t>
  </si>
  <si>
    <t>Социальная политика</t>
  </si>
  <si>
    <t>10</t>
  </si>
  <si>
    <t>Социальное обеспечение населения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</si>
  <si>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</si>
  <si>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</si>
  <si>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Физическая культура и спорт</t>
  </si>
  <si>
    <t xml:space="preserve">Физическая культура </t>
  </si>
  <si>
    <t>Центры спортивной подготовки (сборные команды)</t>
  </si>
  <si>
    <t>Дорожное хозяйство</t>
  </si>
  <si>
    <t>Ведомственная структура</t>
  </si>
  <si>
    <t>расходов  бюджета Миньярского городского поселения</t>
  </si>
  <si>
    <t>ведомство</t>
  </si>
  <si>
    <t>Миньярского городского поселения</t>
  </si>
  <si>
    <t xml:space="preserve">к Решению Совета депутатов </t>
  </si>
  <si>
    <t>Администрация Миньярского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</si>
  <si>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</si>
  <si>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</si>
  <si>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</si>
  <si>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Социальное обеспечение и иные выплаты населению</t>
  </si>
  <si>
    <t>100</t>
  </si>
  <si>
    <t>200</t>
  </si>
  <si>
    <t>800</t>
  </si>
  <si>
    <t>300</t>
  </si>
  <si>
    <t>Непрограммные расходы</t>
  </si>
  <si>
    <t>99 0 00 00000</t>
  </si>
  <si>
    <t>99 0 03 00000</t>
  </si>
  <si>
    <t>Обеспечение деятельности органов местного самоуправления</t>
  </si>
  <si>
    <t>99 0 03 20300</t>
  </si>
  <si>
    <t>Функционирование законодательных (представительных) органов государственной власти и тельных) органов государственной власти и</t>
  </si>
  <si>
    <t>Центральный аппарат</t>
  </si>
  <si>
    <t>99 0 04 00000</t>
  </si>
  <si>
    <t>99 0 04 20400</t>
  </si>
  <si>
    <t>99 0 11 00000</t>
  </si>
  <si>
    <t>99 0 11 21100</t>
  </si>
  <si>
    <t>99 0 04 00890</t>
  </si>
  <si>
    <t>99 0 05 00000</t>
  </si>
  <si>
    <t>99 0 05 00990</t>
  </si>
  <si>
    <t>92 0 00 00000</t>
  </si>
  <si>
    <t>Мероприятия по профилактике терроризма и противодействию экстремистской деятельности</t>
  </si>
  <si>
    <t>92 0 92 00000</t>
  </si>
  <si>
    <t>Реализация мероприятий в рамках муниципальных программ</t>
  </si>
  <si>
    <t>92 0 92 00950</t>
  </si>
  <si>
    <t>Реализация государственной политики в области приватизации и управления госудорственной и муниципальной собственностью</t>
  </si>
  <si>
    <t>99 0 01 00000</t>
  </si>
  <si>
    <t>Содержание и обслуживание казны РФ</t>
  </si>
  <si>
    <t>99 0 01 00010</t>
  </si>
  <si>
    <t>Оценка недвижимости, признание прав и регулирование отношений по государственной и муниципальной собственности</t>
  </si>
  <si>
    <t>99 0 01 00920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</si>
  <si>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</si>
  <si>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99 0 02 00000</t>
  </si>
  <si>
    <t>Субвенция областного бюджета на создание администратиивных комиссий и определение перечня должностных лиц, уполномоченных составлять протоколы об административных правонарушениях</t>
  </si>
  <si>
    <t>99 0 02 29700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</si>
  <si>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</si>
  <si>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</si>
  <si>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99 0 18 00000</t>
  </si>
  <si>
    <t>Реализация мероприятий по предупреждению и ликвидации последствий чрезвычайных ситуаций природного и техногенного характера, гражданская оборона</t>
  </si>
  <si>
    <t>99 0 18 00210</t>
  </si>
  <si>
    <t>Водное хозяйство</t>
  </si>
  <si>
    <t>99 0 28 00000</t>
  </si>
  <si>
    <t>Реализация мероприятий в области использования, охраны водны объектов  и гидротехнических сооружений</t>
  </si>
  <si>
    <t>99 0 28 00280</t>
  </si>
  <si>
    <t>81 0 00 00000</t>
  </si>
  <si>
    <t>Мероприятия по развитию дорожного хозяйства в Миньярском городском поселении</t>
  </si>
  <si>
    <t>81 0 64 00000</t>
  </si>
  <si>
    <t>81 0 64 00950</t>
  </si>
  <si>
    <t>82 0 00 00000</t>
  </si>
  <si>
    <t>82 0 60 00000</t>
  </si>
  <si>
    <t>82 0 60 00610</t>
  </si>
  <si>
    <t>82 0 60 00640</t>
  </si>
  <si>
    <t>82 0 60 00650</t>
  </si>
  <si>
    <t>99 0 31 00000</t>
  </si>
  <si>
    <t>99 0 31 00110</t>
  </si>
  <si>
    <t>МП "Программа комплексного развития социальной инфраструктуры Миньярского городского поселения на 2016-2030 годы"</t>
  </si>
  <si>
    <t>91 0 00 00000</t>
  </si>
  <si>
    <t>Мероприятия по развитию социальной инфраструктуры Миньярского городского поселения</t>
  </si>
  <si>
    <t>91 0 91 00000</t>
  </si>
  <si>
    <t>91 0 91 00950</t>
  </si>
  <si>
    <t>Дворцы и дома культуры, другие учреждения культуры и средств массовой информации</t>
  </si>
  <si>
    <t>99 0 40 00000</t>
  </si>
  <si>
    <t>99 0 40 00980</t>
  </si>
  <si>
    <t>99 0 40 00890</t>
  </si>
  <si>
    <t>99 0 41 00000</t>
  </si>
  <si>
    <t>99 0 41 00980</t>
  </si>
  <si>
    <t>99 0 41 00890</t>
  </si>
  <si>
    <t>99 0 50 00000</t>
  </si>
  <si>
    <t>Реализация мероприятий в сфере культуры, кинематографии, средств массовой информации</t>
  </si>
  <si>
    <t>99 0 50 00500</t>
  </si>
  <si>
    <t>99 0 53 00000</t>
  </si>
  <si>
    <t>Реализация мероприятий в области социальной политики</t>
  </si>
  <si>
    <t>99 0 53 00530</t>
  </si>
  <si>
    <t>99 0 14 00000</t>
  </si>
  <si>
    <t>99 0 14 00140</t>
  </si>
  <si>
    <t>99 0 82 00000</t>
  </si>
  <si>
    <t>99 0 82 00980</t>
  </si>
  <si>
    <t>99 0 82 00890</t>
  </si>
  <si>
    <t>Физкультурно-оздоровительная работа и спортивные мероприятия</t>
  </si>
  <si>
    <t>99 0 12 00000</t>
  </si>
  <si>
    <t>Реализация мероприятий в области здравоохранения, спорта и физической культуры, туризма</t>
  </si>
  <si>
    <t>99 0 12 00970</t>
  </si>
  <si>
    <t>Итого</t>
  </si>
  <si>
    <t>Подпрограмма "Допризывная подготовка молодежи в Челябинской области"</t>
  </si>
  <si>
    <t>19 0 00 00000</t>
  </si>
  <si>
    <t>19 4 00 00000</t>
  </si>
  <si>
    <t>19 4 02 00000</t>
  </si>
  <si>
    <t>19 4 02 51180</t>
  </si>
  <si>
    <t>Озеленение</t>
  </si>
  <si>
    <t>82 0 60 00630</t>
  </si>
  <si>
    <t>на 2019 и 2020 годы</t>
  </si>
  <si>
    <t xml:space="preserve">"О бюджете Миньярского городского поселения на 2018 год </t>
  </si>
  <si>
    <t>Приложение 7</t>
  </si>
  <si>
    <t>Сумма 2019 год</t>
  </si>
  <si>
    <t>Сумма 2020 год</t>
  </si>
  <si>
    <t>Коммунальное хозяйство</t>
  </si>
  <si>
    <t>Государственная программа ЧО "Обеспечение доступным и комфортным жильем граждан РФ" в ЧО на 2014-2020 годы</t>
  </si>
  <si>
    <t>Подпрограмма «Модернизация объектов коммунальной инфраструктуры»</t>
  </si>
  <si>
    <t>Субсидии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</si>
  <si>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Модернизация, реконструкция, капитальный ремонт и строительство котельных, систем водоснабжения, водоотведения систем электроснабжения, теплоснабжения, включая центральные тепловые пункты, в том числе проектно-изыскательские работы</t>
  </si>
  <si>
    <t>14 0 00 00000</t>
  </si>
  <si>
    <t>14 2 00 00000</t>
  </si>
  <si>
    <t>14 2 01 00000</t>
  </si>
  <si>
    <t>14 2 01 00050</t>
  </si>
  <si>
    <t>и плановый период 2019 и 2020 годы" от "  08 " декабря  2017 года № 80</t>
  </si>
  <si>
    <t xml:space="preserve"> к Решению Совета депутатов Миньярского городского поселения</t>
  </si>
  <si>
    <t xml:space="preserve">"О внесении изменений в Решение СД МГП от 08.12.2017г. № 80 </t>
  </si>
  <si>
    <t>Приложение 4</t>
  </si>
  <si>
    <t>ГП ЧО "Благоустройство населенных пунктов Челябинской области на 2018-2022 годы"</t>
  </si>
  <si>
    <t>Реализация приоритетного проекта «Формирование комфортной городской среды»</t>
  </si>
  <si>
    <t xml:space="preserve">Прочая закупка товаров, работ и услуг </t>
  </si>
  <si>
    <t>45 0 00 00000</t>
  </si>
  <si>
    <t>45 0 01 00000</t>
  </si>
  <si>
    <t>45 0 01 R5550</t>
  </si>
  <si>
    <t>МП "Профилактика терроризма и противодействие экстремистской деятельности в Миньярском городском поселении на 2017-2019 годы", МП "Профилактика терроризма и противодействие экстремистской деятельности в Миньярском городском поселении на 2020 год"</t>
  </si>
  <si>
    <t>Государственная программа Челябинской области "Обеспечение общественного порядка и противодействие преступности в Челябинской области" на 2019-2020 годы</t>
  </si>
  <si>
    <t xml:space="preserve">МП "Развитие дорожного хозяйства в Миньярском городском поселении на 2017-2019 годы", МП "Развитие дорожного хозяйства в Миньярском городском поселении на 2020 год" </t>
  </si>
  <si>
    <t>МП "Благоустройство Миньярского городского поселения на 2019-2020 годы"</t>
  </si>
  <si>
    <t>и плановый период 2019 и 2020 годов" от 26.10.2018 года №  59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</si>
</sst>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ont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3" fillId="0" borderId="0" xfId="0" applyFont="1"/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wrapText="1"/>
    </xf>
    <xf numFmtId="16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3"/>
  <sheetViews>
    <sheetView tabSelected="1" workbookViewId="0">
      <selection activeCell="A6" sqref="A6:H6"/>
    </sheetView>
  </sheetViews>
  <sheetFormatPr defaultRowHeight="15.75"/>
  <cols>
    <col min="1" max="1" width="57.85546875" style="2" customWidth="1"/>
    <col min="2" max="2" width="6.42578125" style="17" customWidth="1"/>
    <col min="3" max="3" width="6.140625" style="17" customWidth="1"/>
    <col min="4" max="4" width="5.7109375" style="17" customWidth="1"/>
    <col min="5" max="5" width="16.28515625" style="17" customWidth="1"/>
    <col min="6" max="6" width="5.7109375" style="17" customWidth="1"/>
    <col min="7" max="7" width="11.7109375" style="8" customWidth="1"/>
    <col min="8" max="8" width="12" style="8" customWidth="1"/>
    <col min="9" max="9" width="13.28515625" customWidth="1"/>
  </cols>
  <sheetData>
    <row r="1" spans="1:8">
      <c r="H1" s="41" t="s">
        <v>172</v>
      </c>
    </row>
    <row r="2" spans="1:8">
      <c r="H2" s="43" t="s">
        <v>170</v>
      </c>
    </row>
    <row r="3" spans="1:8">
      <c r="H3" s="43" t="s">
        <v>171</v>
      </c>
    </row>
    <row r="4" spans="1:8">
      <c r="H4" s="43" t="s">
        <v>156</v>
      </c>
    </row>
    <row r="5" spans="1:8">
      <c r="H5" s="43" t="s">
        <v>183</v>
      </c>
    </row>
    <row r="6" spans="1:8" ht="15.6" customHeight="1">
      <c r="A6" s="45" t="s">
        <v>157</v>
      </c>
      <c r="B6" s="45"/>
      <c r="C6" s="45"/>
      <c r="D6" s="45"/>
      <c r="E6" s="45"/>
      <c r="F6" s="45"/>
      <c r="G6" s="45"/>
      <c r="H6" s="45"/>
    </row>
    <row r="7" spans="1:8" ht="12.75">
      <c r="A7" s="46" t="s">
        <v>61</v>
      </c>
      <c r="B7" s="46"/>
      <c r="C7" s="46"/>
      <c r="D7" s="46"/>
      <c r="E7" s="46"/>
      <c r="F7" s="46"/>
      <c r="G7" s="46"/>
      <c r="H7" s="46"/>
    </row>
    <row r="8" spans="1:8" ht="12.75">
      <c r="A8" s="46" t="s">
        <v>60</v>
      </c>
      <c r="B8" s="46"/>
      <c r="C8" s="46"/>
      <c r="D8" s="46"/>
      <c r="E8" s="46"/>
      <c r="F8" s="46"/>
      <c r="G8" s="46"/>
      <c r="H8" s="46"/>
    </row>
    <row r="9" spans="1:8" ht="12.75">
      <c r="A9" s="54" t="s">
        <v>156</v>
      </c>
      <c r="B9" s="54"/>
      <c r="C9" s="54"/>
      <c r="D9" s="54"/>
      <c r="E9" s="54"/>
      <c r="F9" s="54"/>
      <c r="G9" s="54"/>
      <c r="H9" s="54"/>
    </row>
    <row r="10" spans="1:8" ht="15.6" customHeight="1">
      <c r="A10" s="54" t="s">
        <v>169</v>
      </c>
      <c r="B10" s="54"/>
      <c r="C10" s="54"/>
      <c r="D10" s="54"/>
      <c r="E10" s="54"/>
      <c r="F10" s="54"/>
      <c r="G10" s="54"/>
      <c r="H10" s="54"/>
    </row>
    <row r="11" spans="1:8">
      <c r="C11" s="50"/>
      <c r="D11" s="50"/>
      <c r="E11" s="50"/>
      <c r="F11" s="50"/>
      <c r="G11" s="50"/>
      <c r="H11" s="50"/>
    </row>
    <row r="12" spans="1:8">
      <c r="A12" s="51" t="s">
        <v>57</v>
      </c>
      <c r="B12" s="51"/>
      <c r="C12" s="51"/>
      <c r="D12" s="51"/>
      <c r="E12" s="51"/>
      <c r="F12" s="51"/>
      <c r="G12" s="51"/>
      <c r="H12" s="51"/>
    </row>
    <row r="13" spans="1:8">
      <c r="A13" s="51" t="s">
        <v>58</v>
      </c>
      <c r="B13" s="51"/>
      <c r="C13" s="51"/>
      <c r="D13" s="51"/>
      <c r="E13" s="51"/>
      <c r="F13" s="51"/>
      <c r="G13" s="51"/>
      <c r="H13" s="51"/>
    </row>
    <row r="14" spans="1:8">
      <c r="A14" s="51" t="s">
        <v>155</v>
      </c>
      <c r="B14" s="51"/>
      <c r="C14" s="51"/>
      <c r="D14" s="51"/>
      <c r="E14" s="51"/>
      <c r="F14" s="51"/>
      <c r="G14" s="51"/>
      <c r="H14" s="51"/>
    </row>
    <row r="15" spans="1:8">
      <c r="C15" s="18"/>
      <c r="D15" s="18"/>
      <c r="E15" s="18"/>
      <c r="F15" s="18"/>
      <c r="G15" s="7"/>
      <c r="H15" s="8" t="s">
        <v>0</v>
      </c>
    </row>
    <row r="16" spans="1:8">
      <c r="A16" s="3" t="s">
        <v>1</v>
      </c>
      <c r="B16" s="52" t="s">
        <v>59</v>
      </c>
      <c r="C16" s="47" t="s">
        <v>2</v>
      </c>
      <c r="D16" s="48"/>
      <c r="E16" s="48"/>
      <c r="F16" s="48"/>
      <c r="G16" s="48"/>
      <c r="H16" s="49"/>
    </row>
    <row r="17" spans="1:8" ht="36.6" customHeight="1">
      <c r="A17" s="4"/>
      <c r="B17" s="53"/>
      <c r="C17" s="19" t="s">
        <v>3</v>
      </c>
      <c r="D17" s="19" t="s">
        <v>4</v>
      </c>
      <c r="E17" s="19" t="s">
        <v>5</v>
      </c>
      <c r="F17" s="19" t="s">
        <v>6</v>
      </c>
      <c r="G17" s="39" t="s">
        <v>158</v>
      </c>
      <c r="H17" s="40" t="s">
        <v>159</v>
      </c>
    </row>
    <row r="18" spans="1:8" s="6" customFormat="1">
      <c r="A18" s="5" t="s">
        <v>62</v>
      </c>
      <c r="B18" s="20">
        <v>556</v>
      </c>
      <c r="C18" s="21"/>
      <c r="D18" s="21"/>
      <c r="E18" s="21"/>
      <c r="F18" s="21"/>
      <c r="G18" s="10">
        <f>G173</f>
        <v>39416.1</v>
      </c>
      <c r="H18" s="10">
        <f>H173</f>
        <v>44320.100000000006</v>
      </c>
    </row>
    <row r="19" spans="1:8">
      <c r="A19" s="11" t="s">
        <v>7</v>
      </c>
      <c r="B19" s="20">
        <v>556</v>
      </c>
      <c r="C19" s="22" t="s">
        <v>8</v>
      </c>
      <c r="D19" s="22"/>
      <c r="E19" s="22"/>
      <c r="F19" s="22"/>
      <c r="G19" s="36">
        <f>G20+G25+G34+G48+G43</f>
        <v>10219.4</v>
      </c>
      <c r="H19" s="36">
        <f>H20+H25+H34+H48+H43</f>
        <v>11306.2</v>
      </c>
    </row>
    <row r="20" spans="1:8" ht="27.75" customHeight="1">
      <c r="A20" s="12" t="s">
        <v>9</v>
      </c>
      <c r="B20" s="20">
        <v>556</v>
      </c>
      <c r="C20" s="22" t="s">
        <v>8</v>
      </c>
      <c r="D20" s="22" t="s">
        <v>10</v>
      </c>
      <c r="E20" s="22"/>
      <c r="F20" s="22"/>
      <c r="G20" s="36">
        <f t="shared" ref="G20:H23" si="0">G21</f>
        <v>1096.3</v>
      </c>
      <c r="H20" s="36">
        <f t="shared" si="0"/>
        <v>1096.3</v>
      </c>
    </row>
    <row r="21" spans="1:8">
      <c r="A21" s="12" t="s">
        <v>71</v>
      </c>
      <c r="B21" s="20">
        <v>556</v>
      </c>
      <c r="C21" s="22" t="s">
        <v>8</v>
      </c>
      <c r="D21" s="22" t="s">
        <v>10</v>
      </c>
      <c r="E21" s="22" t="s">
        <v>72</v>
      </c>
      <c r="F21" s="22"/>
      <c r="G21" s="36">
        <f t="shared" si="0"/>
        <v>1096.3</v>
      </c>
      <c r="H21" s="36">
        <f t="shared" si="0"/>
        <v>1096.3</v>
      </c>
    </row>
    <row r="22" spans="1:8">
      <c r="A22" s="12" t="s">
        <v>11</v>
      </c>
      <c r="B22" s="20">
        <v>556</v>
      </c>
      <c r="C22" s="22" t="s">
        <v>8</v>
      </c>
      <c r="D22" s="22" t="s">
        <v>10</v>
      </c>
      <c r="E22" s="22" t="s">
        <v>73</v>
      </c>
      <c r="F22" s="22"/>
      <c r="G22" s="36">
        <f t="shared" si="0"/>
        <v>1096.3</v>
      </c>
      <c r="H22" s="36">
        <f t="shared" si="0"/>
        <v>1096.3</v>
      </c>
    </row>
    <row r="23" spans="1:8" ht="31.5">
      <c r="A23" s="12" t="s">
        <v>74</v>
      </c>
      <c r="B23" s="20">
        <v>556</v>
      </c>
      <c r="C23" s="22" t="s">
        <v>8</v>
      </c>
      <c r="D23" s="22" t="s">
        <v>10</v>
      </c>
      <c r="E23" s="23" t="s">
        <v>75</v>
      </c>
      <c r="F23" s="22"/>
      <c r="G23" s="36">
        <f t="shared" si="0"/>
        <v>1096.3</v>
      </c>
      <c r="H23" s="36">
        <f t="shared" si="0"/>
        <v>1096.3</v>
      </c>
    </row>
    <row r="24" spans="1:8" ht="78.75">
      <c r="A24" s="13" t="s">
        <v>63</v>
      </c>
      <c r="B24" s="24">
        <v>556</v>
      </c>
      <c r="C24" s="25" t="s">
        <v>8</v>
      </c>
      <c r="D24" s="25" t="s">
        <v>10</v>
      </c>
      <c r="E24" s="26" t="s">
        <v>75</v>
      </c>
      <c r="F24" s="25" t="s">
        <v>67</v>
      </c>
      <c r="G24" s="37">
        <v>1096.3</v>
      </c>
      <c r="H24" s="37">
        <v>1096.3</v>
      </c>
    </row>
    <row r="25" spans="1:8" ht="47.25">
      <c r="A25" s="14" t="s">
        <v>76</v>
      </c>
      <c r="B25" s="20">
        <v>556</v>
      </c>
      <c r="C25" s="27" t="s">
        <v>8</v>
      </c>
      <c r="D25" s="22" t="s">
        <v>12</v>
      </c>
      <c r="E25" s="28"/>
      <c r="F25" s="22"/>
      <c r="G25" s="36">
        <f>G26</f>
        <v>1250.6999999999998</v>
      </c>
      <c r="H25" s="36">
        <f>H26</f>
        <v>1250.6999999999998</v>
      </c>
    </row>
    <row r="26" spans="1:8">
      <c r="A26" s="12" t="s">
        <v>71</v>
      </c>
      <c r="B26" s="20">
        <v>556</v>
      </c>
      <c r="C26" s="22" t="s">
        <v>8</v>
      </c>
      <c r="D26" s="22" t="s">
        <v>12</v>
      </c>
      <c r="E26" s="22" t="s">
        <v>72</v>
      </c>
      <c r="F26" s="22"/>
      <c r="G26" s="36">
        <f>G27+G31</f>
        <v>1250.6999999999998</v>
      </c>
      <c r="H26" s="36">
        <f>H27+H31</f>
        <v>1250.6999999999998</v>
      </c>
    </row>
    <row r="27" spans="1:8">
      <c r="A27" s="12" t="s">
        <v>77</v>
      </c>
      <c r="B27" s="20">
        <v>556</v>
      </c>
      <c r="C27" s="22" t="s">
        <v>8</v>
      </c>
      <c r="D27" s="22" t="s">
        <v>12</v>
      </c>
      <c r="E27" s="22" t="s">
        <v>78</v>
      </c>
      <c r="F27" s="22"/>
      <c r="G27" s="36">
        <f>G28</f>
        <v>324.39999999999998</v>
      </c>
      <c r="H27" s="36">
        <f>H28</f>
        <v>324.39999999999998</v>
      </c>
    </row>
    <row r="28" spans="1:8" ht="31.5">
      <c r="A28" s="12" t="s">
        <v>74</v>
      </c>
      <c r="B28" s="20">
        <v>556</v>
      </c>
      <c r="C28" s="29" t="s">
        <v>8</v>
      </c>
      <c r="D28" s="29" t="s">
        <v>12</v>
      </c>
      <c r="E28" s="23" t="s">
        <v>79</v>
      </c>
      <c r="F28" s="29"/>
      <c r="G28" s="36">
        <f>G29+G30</f>
        <v>324.39999999999998</v>
      </c>
      <c r="H28" s="36">
        <f>H29+H30</f>
        <v>324.39999999999998</v>
      </c>
    </row>
    <row r="29" spans="1:8" ht="78.75">
      <c r="A29" s="15" t="s">
        <v>63</v>
      </c>
      <c r="B29" s="24">
        <v>556</v>
      </c>
      <c r="C29" s="19" t="s">
        <v>8</v>
      </c>
      <c r="D29" s="19" t="s">
        <v>12</v>
      </c>
      <c r="E29" s="26" t="s">
        <v>79</v>
      </c>
      <c r="F29" s="19" t="s">
        <v>67</v>
      </c>
      <c r="G29" s="37">
        <v>261.39999999999998</v>
      </c>
      <c r="H29" s="37">
        <v>261.39999999999998</v>
      </c>
    </row>
    <row r="30" spans="1:8" ht="31.5">
      <c r="A30" s="15" t="s">
        <v>64</v>
      </c>
      <c r="B30" s="24">
        <v>556</v>
      </c>
      <c r="C30" s="19" t="s">
        <v>8</v>
      </c>
      <c r="D30" s="19" t="s">
        <v>12</v>
      </c>
      <c r="E30" s="26" t="s">
        <v>79</v>
      </c>
      <c r="F30" s="19" t="s">
        <v>68</v>
      </c>
      <c r="G30" s="37">
        <v>63</v>
      </c>
      <c r="H30" s="37">
        <v>63</v>
      </c>
    </row>
    <row r="31" spans="1:8" ht="31.5">
      <c r="A31" s="12" t="s">
        <v>13</v>
      </c>
      <c r="B31" s="20">
        <v>556</v>
      </c>
      <c r="C31" s="22" t="s">
        <v>8</v>
      </c>
      <c r="D31" s="22" t="s">
        <v>12</v>
      </c>
      <c r="E31" s="28" t="s">
        <v>80</v>
      </c>
      <c r="F31" s="22"/>
      <c r="G31" s="36">
        <f>G32</f>
        <v>926.3</v>
      </c>
      <c r="H31" s="36">
        <f>H32</f>
        <v>926.3</v>
      </c>
    </row>
    <row r="32" spans="1:8" ht="31.5">
      <c r="A32" s="12" t="s">
        <v>74</v>
      </c>
      <c r="B32" s="20">
        <v>556</v>
      </c>
      <c r="C32" s="22" t="s">
        <v>8</v>
      </c>
      <c r="D32" s="22" t="s">
        <v>12</v>
      </c>
      <c r="E32" s="23" t="s">
        <v>81</v>
      </c>
      <c r="F32" s="22"/>
      <c r="G32" s="36">
        <f>G33</f>
        <v>926.3</v>
      </c>
      <c r="H32" s="36">
        <f>H33</f>
        <v>926.3</v>
      </c>
    </row>
    <row r="33" spans="1:8" ht="78.75">
      <c r="A33" s="15" t="s">
        <v>63</v>
      </c>
      <c r="B33" s="24">
        <v>556</v>
      </c>
      <c r="C33" s="19" t="s">
        <v>8</v>
      </c>
      <c r="D33" s="19" t="s">
        <v>12</v>
      </c>
      <c r="E33" s="26" t="s">
        <v>81</v>
      </c>
      <c r="F33" s="19" t="s">
        <v>67</v>
      </c>
      <c r="G33" s="37">
        <v>926.3</v>
      </c>
      <c r="H33" s="37">
        <v>926.3</v>
      </c>
    </row>
    <row r="34" spans="1:8" ht="47.25">
      <c r="A34" s="12" t="s">
        <v>14</v>
      </c>
      <c r="B34" s="20">
        <v>556</v>
      </c>
      <c r="C34" s="22" t="s">
        <v>8</v>
      </c>
      <c r="D34" s="22" t="s">
        <v>15</v>
      </c>
      <c r="E34" s="22"/>
      <c r="F34" s="22"/>
      <c r="G34" s="36">
        <f>G35</f>
        <v>6625.5000000000009</v>
      </c>
      <c r="H34" s="36">
        <f>H35</f>
        <v>6841.2000000000007</v>
      </c>
    </row>
    <row r="35" spans="1:8">
      <c r="A35" s="12" t="s">
        <v>71</v>
      </c>
      <c r="B35" s="20">
        <v>556</v>
      </c>
      <c r="C35" s="22" t="s">
        <v>8</v>
      </c>
      <c r="D35" s="22" t="s">
        <v>15</v>
      </c>
      <c r="E35" s="22" t="s">
        <v>72</v>
      </c>
      <c r="F35" s="22"/>
      <c r="G35" s="36">
        <f>G36</f>
        <v>6625.5000000000009</v>
      </c>
      <c r="H35" s="36">
        <f>H36</f>
        <v>6841.2000000000007</v>
      </c>
    </row>
    <row r="36" spans="1:8" ht="16.5" customHeight="1">
      <c r="A36" s="12" t="s">
        <v>77</v>
      </c>
      <c r="B36" s="20">
        <v>556</v>
      </c>
      <c r="C36" s="22" t="s">
        <v>8</v>
      </c>
      <c r="D36" s="22" t="s">
        <v>15</v>
      </c>
      <c r="E36" s="22" t="s">
        <v>78</v>
      </c>
      <c r="F36" s="22"/>
      <c r="G36" s="36">
        <f>G37+G41</f>
        <v>6625.5000000000009</v>
      </c>
      <c r="H36" s="36">
        <f>H37+H41</f>
        <v>6841.2000000000007</v>
      </c>
    </row>
    <row r="37" spans="1:8" ht="31.5">
      <c r="A37" s="12" t="s">
        <v>74</v>
      </c>
      <c r="B37" s="20">
        <v>556</v>
      </c>
      <c r="C37" s="22" t="s">
        <v>8</v>
      </c>
      <c r="D37" s="22" t="s">
        <v>15</v>
      </c>
      <c r="E37" s="23" t="s">
        <v>79</v>
      </c>
      <c r="F37" s="22"/>
      <c r="G37" s="36">
        <f>G38+G39+G40</f>
        <v>6614.2000000000007</v>
      </c>
      <c r="H37" s="36">
        <f>H38+H39+H40</f>
        <v>6829.9000000000005</v>
      </c>
    </row>
    <row r="38" spans="1:8" ht="15" customHeight="1">
      <c r="A38" s="15" t="s">
        <v>63</v>
      </c>
      <c r="B38" s="24">
        <v>556</v>
      </c>
      <c r="C38" s="19" t="s">
        <v>8</v>
      </c>
      <c r="D38" s="19" t="s">
        <v>15</v>
      </c>
      <c r="E38" s="26" t="s">
        <v>79</v>
      </c>
      <c r="F38" s="19" t="s">
        <v>67</v>
      </c>
      <c r="G38" s="37">
        <v>5782.1</v>
      </c>
      <c r="H38" s="37">
        <v>5782.1</v>
      </c>
    </row>
    <row r="39" spans="1:8" ht="15" customHeight="1">
      <c r="A39" s="15" t="s">
        <v>64</v>
      </c>
      <c r="B39" s="24">
        <v>556</v>
      </c>
      <c r="C39" s="19" t="s">
        <v>8</v>
      </c>
      <c r="D39" s="19" t="s">
        <v>15</v>
      </c>
      <c r="E39" s="26" t="s">
        <v>79</v>
      </c>
      <c r="F39" s="19" t="s">
        <v>68</v>
      </c>
      <c r="G39" s="37">
        <v>832.1</v>
      </c>
      <c r="H39" s="37">
        <v>1047.8</v>
      </c>
    </row>
    <row r="40" spans="1:8" ht="15" hidden="1" customHeight="1">
      <c r="A40" s="15" t="s">
        <v>65</v>
      </c>
      <c r="B40" s="24">
        <v>556</v>
      </c>
      <c r="C40" s="19" t="s">
        <v>8</v>
      </c>
      <c r="D40" s="19" t="s">
        <v>15</v>
      </c>
      <c r="E40" s="26" t="s">
        <v>79</v>
      </c>
      <c r="F40" s="19" t="s">
        <v>69</v>
      </c>
      <c r="G40" s="37">
        <v>0</v>
      </c>
      <c r="H40" s="37">
        <v>0</v>
      </c>
    </row>
    <row r="41" spans="1:8" ht="15" customHeight="1">
      <c r="A41" s="12" t="s">
        <v>16</v>
      </c>
      <c r="B41" s="20">
        <v>556</v>
      </c>
      <c r="C41" s="22" t="s">
        <v>8</v>
      </c>
      <c r="D41" s="22" t="s">
        <v>15</v>
      </c>
      <c r="E41" s="23" t="s">
        <v>82</v>
      </c>
      <c r="F41" s="22"/>
      <c r="G41" s="36">
        <f>G42</f>
        <v>11.3</v>
      </c>
      <c r="H41" s="36">
        <f>H42</f>
        <v>11.3</v>
      </c>
    </row>
    <row r="42" spans="1:8">
      <c r="A42" s="15" t="s">
        <v>65</v>
      </c>
      <c r="B42" s="24">
        <v>556</v>
      </c>
      <c r="C42" s="19" t="s">
        <v>17</v>
      </c>
      <c r="D42" s="19" t="s">
        <v>15</v>
      </c>
      <c r="E42" s="26" t="s">
        <v>82</v>
      </c>
      <c r="F42" s="19" t="s">
        <v>69</v>
      </c>
      <c r="G42" s="37">
        <v>11.3</v>
      </c>
      <c r="H42" s="37">
        <v>11.3</v>
      </c>
    </row>
    <row r="43" spans="1:8">
      <c r="A43" s="12" t="s">
        <v>18</v>
      </c>
      <c r="B43" s="20">
        <v>556</v>
      </c>
      <c r="C43" s="22" t="s">
        <v>8</v>
      </c>
      <c r="D43" s="22" t="s">
        <v>19</v>
      </c>
      <c r="E43" s="30"/>
      <c r="F43" s="22"/>
      <c r="G43" s="36">
        <f t="shared" ref="G43:H46" si="1">G44</f>
        <v>50</v>
      </c>
      <c r="H43" s="36">
        <f t="shared" si="1"/>
        <v>50</v>
      </c>
    </row>
    <row r="44" spans="1:8">
      <c r="A44" s="12" t="s">
        <v>71</v>
      </c>
      <c r="B44" s="20">
        <v>556</v>
      </c>
      <c r="C44" s="22" t="s">
        <v>8</v>
      </c>
      <c r="D44" s="22" t="s">
        <v>19</v>
      </c>
      <c r="E44" s="30" t="s">
        <v>72</v>
      </c>
      <c r="F44" s="22"/>
      <c r="G44" s="36">
        <f t="shared" si="1"/>
        <v>50</v>
      </c>
      <c r="H44" s="36">
        <f t="shared" si="1"/>
        <v>50</v>
      </c>
    </row>
    <row r="45" spans="1:8">
      <c r="A45" s="12" t="s">
        <v>20</v>
      </c>
      <c r="B45" s="20">
        <v>556</v>
      </c>
      <c r="C45" s="22" t="s">
        <v>8</v>
      </c>
      <c r="D45" s="22" t="s">
        <v>19</v>
      </c>
      <c r="E45" s="30" t="s">
        <v>83</v>
      </c>
      <c r="F45" s="22"/>
      <c r="G45" s="36">
        <f t="shared" si="1"/>
        <v>50</v>
      </c>
      <c r="H45" s="36">
        <f t="shared" si="1"/>
        <v>50</v>
      </c>
    </row>
    <row r="46" spans="1:8" ht="31.5">
      <c r="A46" s="12" t="s">
        <v>74</v>
      </c>
      <c r="B46" s="20">
        <v>556</v>
      </c>
      <c r="C46" s="22" t="s">
        <v>8</v>
      </c>
      <c r="D46" s="22" t="s">
        <v>19</v>
      </c>
      <c r="E46" s="30" t="s">
        <v>84</v>
      </c>
      <c r="F46" s="22"/>
      <c r="G46" s="36">
        <f t="shared" si="1"/>
        <v>50</v>
      </c>
      <c r="H46" s="36">
        <f t="shared" si="1"/>
        <v>50</v>
      </c>
    </row>
    <row r="47" spans="1:8" ht="20.25" customHeight="1">
      <c r="A47" s="15" t="s">
        <v>65</v>
      </c>
      <c r="B47" s="24">
        <v>556</v>
      </c>
      <c r="C47" s="19" t="s">
        <v>8</v>
      </c>
      <c r="D47" s="19" t="s">
        <v>19</v>
      </c>
      <c r="E47" s="31" t="s">
        <v>84</v>
      </c>
      <c r="F47" s="19" t="s">
        <v>69</v>
      </c>
      <c r="G47" s="37">
        <v>50</v>
      </c>
      <c r="H47" s="37">
        <v>50</v>
      </c>
    </row>
    <row r="48" spans="1:8">
      <c r="A48" s="11" t="s">
        <v>21</v>
      </c>
      <c r="B48" s="20">
        <v>556</v>
      </c>
      <c r="C48" s="22" t="s">
        <v>8</v>
      </c>
      <c r="D48" s="22" t="s">
        <v>22</v>
      </c>
      <c r="E48" s="22"/>
      <c r="F48" s="22"/>
      <c r="G48" s="36">
        <f>G53+G49</f>
        <v>1196.8999999999999</v>
      </c>
      <c r="H48" s="36">
        <f>H53+H49</f>
        <v>2068</v>
      </c>
    </row>
    <row r="49" spans="1:8" ht="94.5">
      <c r="A49" s="9" t="s">
        <v>179</v>
      </c>
      <c r="B49" s="20">
        <v>556</v>
      </c>
      <c r="C49" s="22" t="s">
        <v>8</v>
      </c>
      <c r="D49" s="22" t="s">
        <v>22</v>
      </c>
      <c r="E49" s="23" t="s">
        <v>85</v>
      </c>
      <c r="F49" s="22"/>
      <c r="G49" s="36">
        <f>G50</f>
        <v>5</v>
      </c>
      <c r="H49" s="36">
        <f>H50</f>
        <v>5</v>
      </c>
    </row>
    <row r="50" spans="1:8" ht="31.5">
      <c r="A50" s="12" t="s">
        <v>86</v>
      </c>
      <c r="B50" s="20">
        <v>556</v>
      </c>
      <c r="C50" s="22" t="s">
        <v>8</v>
      </c>
      <c r="D50" s="22" t="s">
        <v>22</v>
      </c>
      <c r="E50" s="23" t="s">
        <v>87</v>
      </c>
      <c r="F50" s="22"/>
      <c r="G50" s="36">
        <f>G51</f>
        <v>5</v>
      </c>
      <c r="H50" s="36">
        <f>H51</f>
        <v>5</v>
      </c>
    </row>
    <row r="51" spans="1:8" ht="31.5">
      <c r="A51" s="12" t="s">
        <v>88</v>
      </c>
      <c r="B51" s="20">
        <v>556</v>
      </c>
      <c r="C51" s="22" t="s">
        <v>8</v>
      </c>
      <c r="D51" s="22" t="s">
        <v>22</v>
      </c>
      <c r="E51" s="23" t="s">
        <v>89</v>
      </c>
      <c r="F51" s="22"/>
      <c r="G51" s="36">
        <v>5</v>
      </c>
      <c r="H51" s="36">
        <v>5</v>
      </c>
    </row>
    <row r="52" spans="1:8" ht="31.5">
      <c r="A52" s="15" t="s">
        <v>64</v>
      </c>
      <c r="B52" s="24">
        <v>556</v>
      </c>
      <c r="C52" s="19" t="s">
        <v>8</v>
      </c>
      <c r="D52" s="19" t="s">
        <v>22</v>
      </c>
      <c r="E52" s="26" t="s">
        <v>89</v>
      </c>
      <c r="F52" s="19" t="s">
        <v>68</v>
      </c>
      <c r="G52" s="37">
        <v>5</v>
      </c>
      <c r="H52" s="37">
        <v>5</v>
      </c>
    </row>
    <row r="53" spans="1:8" ht="21" customHeight="1">
      <c r="A53" s="12" t="s">
        <v>71</v>
      </c>
      <c r="B53" s="20">
        <v>556</v>
      </c>
      <c r="C53" s="22" t="s">
        <v>8</v>
      </c>
      <c r="D53" s="22" t="s">
        <v>22</v>
      </c>
      <c r="E53" s="22" t="s">
        <v>72</v>
      </c>
      <c r="F53" s="22"/>
      <c r="G53" s="36">
        <f>G54+G60+G65</f>
        <v>1191.8999999999999</v>
      </c>
      <c r="H53" s="36">
        <f>H54+H60+H65</f>
        <v>2063</v>
      </c>
    </row>
    <row r="54" spans="1:8">
      <c r="A54" s="12" t="s">
        <v>77</v>
      </c>
      <c r="B54" s="20">
        <v>556</v>
      </c>
      <c r="C54" s="22" t="s">
        <v>8</v>
      </c>
      <c r="D54" s="22" t="s">
        <v>22</v>
      </c>
      <c r="E54" s="22" t="s">
        <v>78</v>
      </c>
      <c r="F54" s="22"/>
      <c r="G54" s="36">
        <f>G55+G58</f>
        <v>1090.0999999999999</v>
      </c>
      <c r="H54" s="36">
        <f>H55+H58</f>
        <v>1090.0999999999999</v>
      </c>
    </row>
    <row r="55" spans="1:8" ht="31.5">
      <c r="A55" s="12" t="s">
        <v>74</v>
      </c>
      <c r="B55" s="20">
        <v>556</v>
      </c>
      <c r="C55" s="22" t="s">
        <v>8</v>
      </c>
      <c r="D55" s="22" t="s">
        <v>22</v>
      </c>
      <c r="E55" s="23" t="s">
        <v>79</v>
      </c>
      <c r="F55" s="22"/>
      <c r="G55" s="36">
        <f>G56+G57</f>
        <v>1073.0999999999999</v>
      </c>
      <c r="H55" s="36">
        <f>H56+H57</f>
        <v>1073.0999999999999</v>
      </c>
    </row>
    <row r="56" spans="1:8" ht="78.75">
      <c r="A56" s="15" t="s">
        <v>63</v>
      </c>
      <c r="B56" s="24">
        <v>556</v>
      </c>
      <c r="C56" s="19" t="s">
        <v>8</v>
      </c>
      <c r="D56" s="19" t="s">
        <v>22</v>
      </c>
      <c r="E56" s="26" t="s">
        <v>79</v>
      </c>
      <c r="F56" s="19" t="s">
        <v>67</v>
      </c>
      <c r="G56" s="37">
        <v>1030.8</v>
      </c>
      <c r="H56" s="37">
        <v>1030.8</v>
      </c>
    </row>
    <row r="57" spans="1:8" ht="31.5">
      <c r="A57" s="15" t="s">
        <v>64</v>
      </c>
      <c r="B57" s="24">
        <v>556</v>
      </c>
      <c r="C57" s="19" t="s">
        <v>8</v>
      </c>
      <c r="D57" s="19" t="s">
        <v>22</v>
      </c>
      <c r="E57" s="26" t="s">
        <v>79</v>
      </c>
      <c r="F57" s="19" t="s">
        <v>68</v>
      </c>
      <c r="G57" s="37">
        <v>42.3</v>
      </c>
      <c r="H57" s="37">
        <v>42.3</v>
      </c>
    </row>
    <row r="58" spans="1:8" ht="31.5" customHeight="1">
      <c r="A58" s="12" t="s">
        <v>16</v>
      </c>
      <c r="B58" s="20">
        <v>556</v>
      </c>
      <c r="C58" s="22" t="s">
        <v>8</v>
      </c>
      <c r="D58" s="22" t="s">
        <v>22</v>
      </c>
      <c r="E58" s="23" t="s">
        <v>82</v>
      </c>
      <c r="F58" s="22"/>
      <c r="G58" s="36">
        <f>G59</f>
        <v>17</v>
      </c>
      <c r="H58" s="36">
        <f>H59</f>
        <v>17</v>
      </c>
    </row>
    <row r="59" spans="1:8">
      <c r="A59" s="15" t="s">
        <v>65</v>
      </c>
      <c r="B59" s="24">
        <v>556</v>
      </c>
      <c r="C59" s="19" t="s">
        <v>17</v>
      </c>
      <c r="D59" s="19" t="s">
        <v>22</v>
      </c>
      <c r="E59" s="26" t="s">
        <v>82</v>
      </c>
      <c r="F59" s="19" t="s">
        <v>69</v>
      </c>
      <c r="G59" s="37">
        <v>17</v>
      </c>
      <c r="H59" s="37">
        <v>17</v>
      </c>
    </row>
    <row r="60" spans="1:8" ht="47.25">
      <c r="A60" s="12" t="s">
        <v>90</v>
      </c>
      <c r="B60" s="20">
        <v>556</v>
      </c>
      <c r="C60" s="22" t="s">
        <v>8</v>
      </c>
      <c r="D60" s="22" t="s">
        <v>22</v>
      </c>
      <c r="E60" s="22" t="s">
        <v>91</v>
      </c>
      <c r="F60" s="22"/>
      <c r="G60" s="36">
        <f>G61+G63</f>
        <v>100</v>
      </c>
      <c r="H60" s="36">
        <f>H61+H63</f>
        <v>971.1</v>
      </c>
    </row>
    <row r="61" spans="1:8">
      <c r="A61" s="12" t="s">
        <v>92</v>
      </c>
      <c r="B61" s="20">
        <v>556</v>
      </c>
      <c r="C61" s="22" t="s">
        <v>8</v>
      </c>
      <c r="D61" s="22" t="s">
        <v>22</v>
      </c>
      <c r="E61" s="22" t="s">
        <v>93</v>
      </c>
      <c r="F61" s="22"/>
      <c r="G61" s="36">
        <f>G62</f>
        <v>95</v>
      </c>
      <c r="H61" s="36">
        <f>H62</f>
        <v>966.1</v>
      </c>
    </row>
    <row r="62" spans="1:8" ht="31.5">
      <c r="A62" s="15" t="s">
        <v>64</v>
      </c>
      <c r="B62" s="24">
        <v>556</v>
      </c>
      <c r="C62" s="19" t="s">
        <v>8</v>
      </c>
      <c r="D62" s="19" t="s">
        <v>22</v>
      </c>
      <c r="E62" s="19" t="s">
        <v>93</v>
      </c>
      <c r="F62" s="19" t="s">
        <v>68</v>
      </c>
      <c r="G62" s="37">
        <v>95</v>
      </c>
      <c r="H62" s="37">
        <v>966.1</v>
      </c>
    </row>
    <row r="63" spans="1:8" ht="47.25">
      <c r="A63" s="12" t="s">
        <v>94</v>
      </c>
      <c r="B63" s="20">
        <v>556</v>
      </c>
      <c r="C63" s="22" t="s">
        <v>8</v>
      </c>
      <c r="D63" s="22" t="s">
        <v>22</v>
      </c>
      <c r="E63" s="22" t="s">
        <v>95</v>
      </c>
      <c r="F63" s="22"/>
      <c r="G63" s="36">
        <f>G64</f>
        <v>5</v>
      </c>
      <c r="H63" s="36">
        <f>H64</f>
        <v>5</v>
      </c>
    </row>
    <row r="64" spans="1:8" s="1" customFormat="1" ht="31.5">
      <c r="A64" s="15" t="s">
        <v>64</v>
      </c>
      <c r="B64" s="24">
        <v>556</v>
      </c>
      <c r="C64" s="19" t="s">
        <v>8</v>
      </c>
      <c r="D64" s="19" t="s">
        <v>22</v>
      </c>
      <c r="E64" s="19" t="s">
        <v>95</v>
      </c>
      <c r="F64" s="19" t="s">
        <v>68</v>
      </c>
      <c r="G64" s="37">
        <v>5</v>
      </c>
      <c r="H64" s="37">
        <v>5</v>
      </c>
    </row>
    <row r="65" spans="1:8" ht="19.149999999999999" customHeight="1">
      <c r="A65" s="12" t="s">
        <v>96</v>
      </c>
      <c r="B65" s="20">
        <v>556</v>
      </c>
      <c r="C65" s="22" t="s">
        <v>8</v>
      </c>
      <c r="D65" s="22" t="s">
        <v>22</v>
      </c>
      <c r="E65" s="22" t="s">
        <v>97</v>
      </c>
      <c r="F65" s="22"/>
      <c r="G65" s="36">
        <f>G66</f>
        <v>1.8</v>
      </c>
      <c r="H65" s="36">
        <f>H66</f>
        <v>1.8</v>
      </c>
    </row>
    <row r="66" spans="1:8" ht="67.150000000000006" customHeight="1">
      <c r="A66" s="44" t="s">
        <v>98</v>
      </c>
      <c r="B66" s="20">
        <v>556</v>
      </c>
      <c r="C66" s="22" t="s">
        <v>8</v>
      </c>
      <c r="D66" s="22" t="s">
        <v>22</v>
      </c>
      <c r="E66" s="22" t="s">
        <v>99</v>
      </c>
      <c r="F66" s="22"/>
      <c r="G66" s="36">
        <f>G67</f>
        <v>1.8</v>
      </c>
      <c r="H66" s="36">
        <f>H67</f>
        <v>1.8</v>
      </c>
    </row>
    <row r="67" spans="1:8" ht="31.5">
      <c r="A67" s="13" t="s">
        <v>64</v>
      </c>
      <c r="B67" s="24">
        <v>556</v>
      </c>
      <c r="C67" s="19" t="s">
        <v>8</v>
      </c>
      <c r="D67" s="19" t="s">
        <v>22</v>
      </c>
      <c r="E67" s="19" t="s">
        <v>99</v>
      </c>
      <c r="F67" s="19" t="s">
        <v>68</v>
      </c>
      <c r="G67" s="37">
        <v>1.8</v>
      </c>
      <c r="H67" s="37">
        <v>1.8</v>
      </c>
    </row>
    <row r="68" spans="1:8">
      <c r="A68" s="11" t="s">
        <v>23</v>
      </c>
      <c r="B68" s="20">
        <v>556</v>
      </c>
      <c r="C68" s="22" t="s">
        <v>10</v>
      </c>
      <c r="D68" s="22"/>
      <c r="E68" s="22"/>
      <c r="F68" s="22"/>
      <c r="G68" s="36">
        <f t="shared" ref="G68:H70" si="2">G69</f>
        <v>420</v>
      </c>
      <c r="H68" s="36">
        <f t="shared" si="2"/>
        <v>435.5</v>
      </c>
    </row>
    <row r="69" spans="1:8">
      <c r="A69" s="11" t="s">
        <v>24</v>
      </c>
      <c r="B69" s="20">
        <v>556</v>
      </c>
      <c r="C69" s="22" t="s">
        <v>10</v>
      </c>
      <c r="D69" s="22" t="s">
        <v>12</v>
      </c>
      <c r="E69" s="22"/>
      <c r="F69" s="22"/>
      <c r="G69" s="36">
        <f t="shared" si="2"/>
        <v>420</v>
      </c>
      <c r="H69" s="36">
        <f t="shared" si="2"/>
        <v>435.5</v>
      </c>
    </row>
    <row r="70" spans="1:8" ht="63">
      <c r="A70" s="12" t="s">
        <v>180</v>
      </c>
      <c r="B70" s="20">
        <v>556</v>
      </c>
      <c r="C70" s="22" t="s">
        <v>10</v>
      </c>
      <c r="D70" s="22" t="s">
        <v>12</v>
      </c>
      <c r="E70" s="22" t="s">
        <v>149</v>
      </c>
      <c r="F70" s="22"/>
      <c r="G70" s="36">
        <f t="shared" si="2"/>
        <v>420</v>
      </c>
      <c r="H70" s="36">
        <f t="shared" si="2"/>
        <v>435.5</v>
      </c>
    </row>
    <row r="71" spans="1:8" ht="31.5">
      <c r="A71" s="12" t="s">
        <v>148</v>
      </c>
      <c r="B71" s="20">
        <v>556</v>
      </c>
      <c r="C71" s="22" t="s">
        <v>10</v>
      </c>
      <c r="D71" s="22" t="s">
        <v>12</v>
      </c>
      <c r="E71" s="22" t="s">
        <v>150</v>
      </c>
      <c r="F71" s="22"/>
      <c r="G71" s="36">
        <f>G72</f>
        <v>420</v>
      </c>
      <c r="H71" s="36">
        <f>H72</f>
        <v>435.5</v>
      </c>
    </row>
    <row r="72" spans="1:8" ht="110.25">
      <c r="A72" s="12" t="s">
        <v>96</v>
      </c>
      <c r="B72" s="20">
        <v>556</v>
      </c>
      <c r="C72" s="22" t="s">
        <v>10</v>
      </c>
      <c r="D72" s="22" t="s">
        <v>12</v>
      </c>
      <c r="E72" s="22" t="s">
        <v>151</v>
      </c>
      <c r="F72" s="22"/>
      <c r="G72" s="36">
        <f>G73</f>
        <v>420</v>
      </c>
      <c r="H72" s="36">
        <f>H73</f>
        <v>435.5</v>
      </c>
    </row>
    <row r="73" spans="1:8" ht="39" customHeight="1">
      <c r="A73" s="12" t="s">
        <v>100</v>
      </c>
      <c r="B73" s="20">
        <v>556</v>
      </c>
      <c r="C73" s="22" t="s">
        <v>10</v>
      </c>
      <c r="D73" s="22" t="s">
        <v>12</v>
      </c>
      <c r="E73" s="22" t="s">
        <v>152</v>
      </c>
      <c r="F73" s="22"/>
      <c r="G73" s="36">
        <f>G74+G75</f>
        <v>420</v>
      </c>
      <c r="H73" s="36">
        <v>435.5</v>
      </c>
    </row>
    <row r="74" spans="1:8" ht="78.75">
      <c r="A74" s="15" t="s">
        <v>63</v>
      </c>
      <c r="B74" s="24">
        <v>556</v>
      </c>
      <c r="C74" s="19" t="s">
        <v>10</v>
      </c>
      <c r="D74" s="19" t="s">
        <v>12</v>
      </c>
      <c r="E74" s="19" t="s">
        <v>152</v>
      </c>
      <c r="F74" s="19" t="s">
        <v>67</v>
      </c>
      <c r="G74" s="37">
        <v>381.5</v>
      </c>
      <c r="H74" s="37">
        <v>381.5</v>
      </c>
    </row>
    <row r="75" spans="1:8" ht="31.5">
      <c r="A75" s="13" t="s">
        <v>64</v>
      </c>
      <c r="B75" s="24">
        <v>556</v>
      </c>
      <c r="C75" s="19" t="s">
        <v>10</v>
      </c>
      <c r="D75" s="19" t="s">
        <v>12</v>
      </c>
      <c r="E75" s="19" t="s">
        <v>152</v>
      </c>
      <c r="F75" s="19" t="s">
        <v>68</v>
      </c>
      <c r="G75" s="37">
        <v>38.5</v>
      </c>
      <c r="H75" s="37">
        <v>54</v>
      </c>
    </row>
    <row r="76" spans="1:8" ht="31.5">
      <c r="A76" s="12" t="s">
        <v>101</v>
      </c>
      <c r="B76" s="20">
        <v>556</v>
      </c>
      <c r="C76" s="22" t="s">
        <v>12</v>
      </c>
      <c r="D76" s="22"/>
      <c r="E76" s="22"/>
      <c r="F76" s="22"/>
      <c r="G76" s="36">
        <f>G77</f>
        <v>4.2</v>
      </c>
      <c r="H76" s="36">
        <f>H77</f>
        <v>4.2</v>
      </c>
    </row>
    <row r="77" spans="1:8" ht="47.25">
      <c r="A77" s="12" t="s">
        <v>25</v>
      </c>
      <c r="B77" s="20">
        <v>556</v>
      </c>
      <c r="C77" s="22" t="s">
        <v>12</v>
      </c>
      <c r="D77" s="22" t="s">
        <v>26</v>
      </c>
      <c r="E77" s="22"/>
      <c r="F77" s="22"/>
      <c r="G77" s="36">
        <f t="shared" ref="G77:H80" si="3">G78</f>
        <v>4.2</v>
      </c>
      <c r="H77" s="36">
        <f t="shared" si="3"/>
        <v>4.2</v>
      </c>
    </row>
    <row r="78" spans="1:8">
      <c r="A78" s="12" t="s">
        <v>71</v>
      </c>
      <c r="B78" s="20">
        <v>556</v>
      </c>
      <c r="C78" s="22" t="s">
        <v>12</v>
      </c>
      <c r="D78" s="22" t="s">
        <v>26</v>
      </c>
      <c r="E78" s="22" t="s">
        <v>72</v>
      </c>
      <c r="F78" s="22"/>
      <c r="G78" s="36">
        <f t="shared" si="3"/>
        <v>4.2</v>
      </c>
      <c r="H78" s="36">
        <f t="shared" si="3"/>
        <v>4.2</v>
      </c>
    </row>
    <row r="79" spans="1:8" ht="47.25">
      <c r="A79" s="12" t="s">
        <v>27</v>
      </c>
      <c r="B79" s="20">
        <v>556</v>
      </c>
      <c r="C79" s="22" t="s">
        <v>12</v>
      </c>
      <c r="D79" s="22" t="s">
        <v>26</v>
      </c>
      <c r="E79" s="22" t="s">
        <v>102</v>
      </c>
      <c r="F79" s="22"/>
      <c r="G79" s="36">
        <f t="shared" si="3"/>
        <v>4.2</v>
      </c>
      <c r="H79" s="36">
        <f t="shared" si="3"/>
        <v>4.2</v>
      </c>
    </row>
    <row r="80" spans="1:8" ht="63">
      <c r="A80" s="12" t="s">
        <v>103</v>
      </c>
      <c r="B80" s="20">
        <v>556</v>
      </c>
      <c r="C80" s="22" t="s">
        <v>12</v>
      </c>
      <c r="D80" s="22" t="s">
        <v>26</v>
      </c>
      <c r="E80" s="22" t="s">
        <v>104</v>
      </c>
      <c r="F80" s="22"/>
      <c r="G80" s="36">
        <f t="shared" si="3"/>
        <v>4.2</v>
      </c>
      <c r="H80" s="36">
        <f t="shared" si="3"/>
        <v>4.2</v>
      </c>
    </row>
    <row r="81" spans="1:8" ht="31.5">
      <c r="A81" s="15" t="s">
        <v>64</v>
      </c>
      <c r="B81" s="24">
        <v>556</v>
      </c>
      <c r="C81" s="19" t="s">
        <v>12</v>
      </c>
      <c r="D81" s="19" t="s">
        <v>26</v>
      </c>
      <c r="E81" s="19" t="s">
        <v>104</v>
      </c>
      <c r="F81" s="19" t="s">
        <v>68</v>
      </c>
      <c r="G81" s="37">
        <v>4.2</v>
      </c>
      <c r="H81" s="37">
        <v>4.2</v>
      </c>
    </row>
    <row r="82" spans="1:8">
      <c r="A82" s="11" t="s">
        <v>28</v>
      </c>
      <c r="B82" s="24">
        <v>556</v>
      </c>
      <c r="C82" s="22" t="s">
        <v>15</v>
      </c>
      <c r="D82" s="22"/>
      <c r="E82" s="22"/>
      <c r="F82" s="22"/>
      <c r="G82" s="38">
        <f>G83+G88</f>
        <v>2527.5</v>
      </c>
      <c r="H82" s="38">
        <f>H83+H88</f>
        <v>2601.6999999999998</v>
      </c>
    </row>
    <row r="83" spans="1:8">
      <c r="A83" s="12" t="s">
        <v>105</v>
      </c>
      <c r="B83" s="20">
        <v>556</v>
      </c>
      <c r="C83" s="22" t="s">
        <v>15</v>
      </c>
      <c r="D83" s="22" t="s">
        <v>29</v>
      </c>
      <c r="E83" s="22"/>
      <c r="F83" s="22"/>
      <c r="G83" s="36">
        <f t="shared" ref="G83:H86" si="4">G84</f>
        <v>152</v>
      </c>
      <c r="H83" s="36">
        <f t="shared" si="4"/>
        <v>202</v>
      </c>
    </row>
    <row r="84" spans="1:8" ht="20.25" customHeight="1">
      <c r="A84" s="12" t="s">
        <v>71</v>
      </c>
      <c r="B84" s="20">
        <v>556</v>
      </c>
      <c r="C84" s="22" t="s">
        <v>15</v>
      </c>
      <c r="D84" s="22" t="s">
        <v>29</v>
      </c>
      <c r="E84" s="22" t="s">
        <v>72</v>
      </c>
      <c r="F84" s="22"/>
      <c r="G84" s="36">
        <f t="shared" si="4"/>
        <v>152</v>
      </c>
      <c r="H84" s="36">
        <f t="shared" si="4"/>
        <v>202</v>
      </c>
    </row>
    <row r="85" spans="1:8">
      <c r="A85" s="12" t="s">
        <v>30</v>
      </c>
      <c r="B85" s="20">
        <v>556</v>
      </c>
      <c r="C85" s="22" t="s">
        <v>15</v>
      </c>
      <c r="D85" s="22" t="s">
        <v>29</v>
      </c>
      <c r="E85" s="22" t="s">
        <v>106</v>
      </c>
      <c r="F85" s="22"/>
      <c r="G85" s="36">
        <f t="shared" si="4"/>
        <v>152</v>
      </c>
      <c r="H85" s="36">
        <f t="shared" si="4"/>
        <v>202</v>
      </c>
    </row>
    <row r="86" spans="1:8" ht="18" customHeight="1">
      <c r="A86" s="12" t="s">
        <v>107</v>
      </c>
      <c r="B86" s="20">
        <v>556</v>
      </c>
      <c r="C86" s="22" t="s">
        <v>15</v>
      </c>
      <c r="D86" s="22" t="s">
        <v>29</v>
      </c>
      <c r="E86" s="22" t="s">
        <v>108</v>
      </c>
      <c r="F86" s="22"/>
      <c r="G86" s="36">
        <f t="shared" si="4"/>
        <v>152</v>
      </c>
      <c r="H86" s="36">
        <f t="shared" si="4"/>
        <v>202</v>
      </c>
    </row>
    <row r="87" spans="1:8" ht="31.5">
      <c r="A87" s="15" t="s">
        <v>64</v>
      </c>
      <c r="B87" s="24">
        <v>556</v>
      </c>
      <c r="C87" s="19" t="s">
        <v>15</v>
      </c>
      <c r="D87" s="19" t="s">
        <v>29</v>
      </c>
      <c r="E87" s="19" t="s">
        <v>108</v>
      </c>
      <c r="F87" s="32" t="s">
        <v>68</v>
      </c>
      <c r="G87" s="37">
        <v>152</v>
      </c>
      <c r="H87" s="37">
        <v>202</v>
      </c>
    </row>
    <row r="88" spans="1:8" ht="17.45" customHeight="1">
      <c r="A88" s="12" t="s">
        <v>56</v>
      </c>
      <c r="B88" s="20">
        <v>556</v>
      </c>
      <c r="C88" s="22" t="s">
        <v>15</v>
      </c>
      <c r="D88" s="22" t="s">
        <v>26</v>
      </c>
      <c r="E88" s="22"/>
      <c r="F88" s="22"/>
      <c r="G88" s="38">
        <f t="shared" ref="G88:H91" si="5">G89</f>
        <v>2375.5</v>
      </c>
      <c r="H88" s="38">
        <f t="shared" si="5"/>
        <v>2399.6999999999998</v>
      </c>
    </row>
    <row r="89" spans="1:8" ht="63">
      <c r="A89" s="12" t="s">
        <v>181</v>
      </c>
      <c r="B89" s="20">
        <v>556</v>
      </c>
      <c r="C89" s="22" t="s">
        <v>15</v>
      </c>
      <c r="D89" s="22" t="s">
        <v>26</v>
      </c>
      <c r="E89" s="22" t="s">
        <v>109</v>
      </c>
      <c r="F89" s="22"/>
      <c r="G89" s="36">
        <f t="shared" si="5"/>
        <v>2375.5</v>
      </c>
      <c r="H89" s="36">
        <f t="shared" si="5"/>
        <v>2399.6999999999998</v>
      </c>
    </row>
    <row r="90" spans="1:8" ht="31.5">
      <c r="A90" s="12" t="s">
        <v>110</v>
      </c>
      <c r="B90" s="20">
        <v>556</v>
      </c>
      <c r="C90" s="22" t="s">
        <v>15</v>
      </c>
      <c r="D90" s="22" t="s">
        <v>26</v>
      </c>
      <c r="E90" s="22" t="s">
        <v>111</v>
      </c>
      <c r="F90" s="22"/>
      <c r="G90" s="36">
        <f t="shared" si="5"/>
        <v>2375.5</v>
      </c>
      <c r="H90" s="36">
        <f t="shared" si="5"/>
        <v>2399.6999999999998</v>
      </c>
    </row>
    <row r="91" spans="1:8" ht="31.5">
      <c r="A91" s="12" t="s">
        <v>88</v>
      </c>
      <c r="B91" s="20">
        <v>556</v>
      </c>
      <c r="C91" s="22" t="s">
        <v>15</v>
      </c>
      <c r="D91" s="22" t="s">
        <v>26</v>
      </c>
      <c r="E91" s="22" t="s">
        <v>112</v>
      </c>
      <c r="F91" s="22"/>
      <c r="G91" s="36">
        <f t="shared" si="5"/>
        <v>2375.5</v>
      </c>
      <c r="H91" s="36">
        <f t="shared" si="5"/>
        <v>2399.6999999999998</v>
      </c>
    </row>
    <row r="92" spans="1:8" ht="31.5">
      <c r="A92" s="15" t="s">
        <v>64</v>
      </c>
      <c r="B92" s="20">
        <v>556</v>
      </c>
      <c r="C92" s="19" t="s">
        <v>15</v>
      </c>
      <c r="D92" s="19" t="s">
        <v>26</v>
      </c>
      <c r="E92" s="19" t="s">
        <v>112</v>
      </c>
      <c r="F92" s="19" t="s">
        <v>68</v>
      </c>
      <c r="G92" s="37">
        <v>2375.5</v>
      </c>
      <c r="H92" s="37">
        <v>2399.6999999999998</v>
      </c>
    </row>
    <row r="93" spans="1:8">
      <c r="A93" s="11" t="s">
        <v>31</v>
      </c>
      <c r="B93" s="20">
        <v>556</v>
      </c>
      <c r="C93" s="22" t="s">
        <v>32</v>
      </c>
      <c r="D93" s="22"/>
      <c r="E93" s="22"/>
      <c r="F93" s="22"/>
      <c r="G93" s="38">
        <f>G100+G94</f>
        <v>9705.7000000000007</v>
      </c>
      <c r="H93" s="38">
        <f>H100+H94</f>
        <v>9552.5</v>
      </c>
    </row>
    <row r="94" spans="1:8">
      <c r="A94" s="11" t="s">
        <v>160</v>
      </c>
      <c r="B94" s="20">
        <v>556</v>
      </c>
      <c r="C94" s="22" t="s">
        <v>32</v>
      </c>
      <c r="D94" s="22" t="s">
        <v>10</v>
      </c>
      <c r="E94" s="22"/>
      <c r="F94" s="22"/>
      <c r="G94" s="38">
        <f t="shared" ref="G94:H98" si="6">G95</f>
        <v>1990</v>
      </c>
      <c r="H94" s="36">
        <f t="shared" si="6"/>
        <v>1836.8</v>
      </c>
    </row>
    <row r="95" spans="1:8" ht="47.25">
      <c r="A95" s="12" t="s">
        <v>161</v>
      </c>
      <c r="B95" s="20">
        <v>556</v>
      </c>
      <c r="C95" s="22" t="s">
        <v>32</v>
      </c>
      <c r="D95" s="22" t="s">
        <v>10</v>
      </c>
      <c r="E95" s="22" t="s">
        <v>165</v>
      </c>
      <c r="F95" s="22"/>
      <c r="G95" s="38">
        <f t="shared" si="6"/>
        <v>1990</v>
      </c>
      <c r="H95" s="36">
        <f t="shared" si="6"/>
        <v>1836.8</v>
      </c>
    </row>
    <row r="96" spans="1:8" ht="31.5">
      <c r="A96" s="12" t="s">
        <v>162</v>
      </c>
      <c r="B96" s="20">
        <v>556</v>
      </c>
      <c r="C96" s="22" t="s">
        <v>32</v>
      </c>
      <c r="D96" s="22" t="s">
        <v>10</v>
      </c>
      <c r="E96" s="22" t="s">
        <v>166</v>
      </c>
      <c r="F96" s="22"/>
      <c r="G96" s="38">
        <f t="shared" si="6"/>
        <v>1990</v>
      </c>
      <c r="H96" s="36">
        <f t="shared" si="6"/>
        <v>1836.8</v>
      </c>
    </row>
    <row r="97" spans="1:8" ht="66" customHeight="1">
      <c r="A97" s="12" t="s">
        <v>163</v>
      </c>
      <c r="B97" s="20">
        <v>556</v>
      </c>
      <c r="C97" s="22" t="s">
        <v>32</v>
      </c>
      <c r="D97" s="22" t="s">
        <v>10</v>
      </c>
      <c r="E97" s="22" t="s">
        <v>167</v>
      </c>
      <c r="F97" s="22"/>
      <c r="G97" s="38">
        <f t="shared" si="6"/>
        <v>1990</v>
      </c>
      <c r="H97" s="36">
        <f t="shared" si="6"/>
        <v>1836.8</v>
      </c>
    </row>
    <row r="98" spans="1:8" ht="94.5">
      <c r="A98" s="12" t="s">
        <v>164</v>
      </c>
      <c r="B98" s="20">
        <v>556</v>
      </c>
      <c r="C98" s="22" t="s">
        <v>32</v>
      </c>
      <c r="D98" s="22" t="s">
        <v>10</v>
      </c>
      <c r="E98" s="22" t="s">
        <v>168</v>
      </c>
      <c r="F98" s="22"/>
      <c r="G98" s="38">
        <f t="shared" si="6"/>
        <v>1990</v>
      </c>
      <c r="H98" s="36">
        <f t="shared" si="6"/>
        <v>1836.8</v>
      </c>
    </row>
    <row r="99" spans="1:8" ht="31.5">
      <c r="A99" s="15" t="s">
        <v>64</v>
      </c>
      <c r="B99" s="24">
        <v>556</v>
      </c>
      <c r="C99" s="19" t="s">
        <v>32</v>
      </c>
      <c r="D99" s="19" t="s">
        <v>10</v>
      </c>
      <c r="E99" s="19" t="s">
        <v>168</v>
      </c>
      <c r="F99" s="19" t="s">
        <v>68</v>
      </c>
      <c r="G99" s="42">
        <v>1990</v>
      </c>
      <c r="H99" s="37">
        <v>1836.8</v>
      </c>
    </row>
    <row r="100" spans="1:8">
      <c r="A100" s="11" t="s">
        <v>33</v>
      </c>
      <c r="B100" s="20">
        <v>556</v>
      </c>
      <c r="C100" s="22" t="s">
        <v>32</v>
      </c>
      <c r="D100" s="22" t="s">
        <v>12</v>
      </c>
      <c r="E100" s="22"/>
      <c r="F100" s="22"/>
      <c r="G100" s="36">
        <f>G105+G101</f>
        <v>7715.7</v>
      </c>
      <c r="H100" s="36">
        <f>H105+H101</f>
        <v>7715.7</v>
      </c>
    </row>
    <row r="101" spans="1:8" ht="31.5">
      <c r="A101" s="12" t="s">
        <v>173</v>
      </c>
      <c r="B101" s="20">
        <v>556</v>
      </c>
      <c r="C101" s="22" t="s">
        <v>32</v>
      </c>
      <c r="D101" s="22" t="s">
        <v>12</v>
      </c>
      <c r="E101" s="22" t="s">
        <v>176</v>
      </c>
      <c r="F101" s="22"/>
      <c r="G101" s="36">
        <f t="shared" ref="G101:H103" si="7">G102</f>
        <v>2807.7</v>
      </c>
      <c r="H101" s="36">
        <f t="shared" si="7"/>
        <v>2807.7</v>
      </c>
    </row>
    <row r="102" spans="1:8" ht="63.75" customHeight="1">
      <c r="A102" s="12" t="s">
        <v>163</v>
      </c>
      <c r="B102" s="20">
        <v>556</v>
      </c>
      <c r="C102" s="22" t="s">
        <v>32</v>
      </c>
      <c r="D102" s="22" t="s">
        <v>12</v>
      </c>
      <c r="E102" s="22" t="s">
        <v>177</v>
      </c>
      <c r="F102" s="22"/>
      <c r="G102" s="36">
        <f t="shared" si="7"/>
        <v>2807.7</v>
      </c>
      <c r="H102" s="36">
        <f t="shared" si="7"/>
        <v>2807.7</v>
      </c>
    </row>
    <row r="103" spans="1:8" ht="31.5">
      <c r="A103" s="12" t="s">
        <v>174</v>
      </c>
      <c r="B103" s="20">
        <v>556</v>
      </c>
      <c r="C103" s="22" t="s">
        <v>32</v>
      </c>
      <c r="D103" s="22" t="s">
        <v>12</v>
      </c>
      <c r="E103" s="22" t="s">
        <v>178</v>
      </c>
      <c r="F103" s="22"/>
      <c r="G103" s="36">
        <f t="shared" si="7"/>
        <v>2807.7</v>
      </c>
      <c r="H103" s="36">
        <f t="shared" si="7"/>
        <v>2807.7</v>
      </c>
    </row>
    <row r="104" spans="1:8" s="1" customFormat="1">
      <c r="A104" s="15" t="s">
        <v>175</v>
      </c>
      <c r="B104" s="24">
        <v>556</v>
      </c>
      <c r="C104" s="19" t="s">
        <v>32</v>
      </c>
      <c r="D104" s="19" t="s">
        <v>12</v>
      </c>
      <c r="E104" s="19" t="s">
        <v>178</v>
      </c>
      <c r="F104" s="19" t="s">
        <v>68</v>
      </c>
      <c r="G104" s="37">
        <v>2807.7</v>
      </c>
      <c r="H104" s="37">
        <v>2807.7</v>
      </c>
    </row>
    <row r="105" spans="1:8" ht="31.5">
      <c r="A105" s="12" t="s">
        <v>182</v>
      </c>
      <c r="B105" s="20">
        <v>556</v>
      </c>
      <c r="C105" s="22" t="s">
        <v>32</v>
      </c>
      <c r="D105" s="22" t="s">
        <v>12</v>
      </c>
      <c r="E105" s="22" t="s">
        <v>113</v>
      </c>
      <c r="F105" s="22"/>
      <c r="G105" s="36">
        <f t="shared" ref="G105:H107" si="8">G106</f>
        <v>4908</v>
      </c>
      <c r="H105" s="36">
        <f t="shared" si="8"/>
        <v>4908</v>
      </c>
    </row>
    <row r="106" spans="1:8">
      <c r="A106" s="12" t="s">
        <v>33</v>
      </c>
      <c r="B106" s="20">
        <v>556</v>
      </c>
      <c r="C106" s="22" t="s">
        <v>32</v>
      </c>
      <c r="D106" s="22" t="s">
        <v>12</v>
      </c>
      <c r="E106" s="22" t="s">
        <v>114</v>
      </c>
      <c r="F106" s="22"/>
      <c r="G106" s="36">
        <f>G107+G111+G113+G109</f>
        <v>4908</v>
      </c>
      <c r="H106" s="36">
        <f>H107+H111+H113+H109</f>
        <v>4908</v>
      </c>
    </row>
    <row r="107" spans="1:8">
      <c r="A107" s="11" t="s">
        <v>34</v>
      </c>
      <c r="B107" s="20">
        <v>556</v>
      </c>
      <c r="C107" s="22" t="s">
        <v>32</v>
      </c>
      <c r="D107" s="22" t="s">
        <v>12</v>
      </c>
      <c r="E107" s="22" t="s">
        <v>115</v>
      </c>
      <c r="F107" s="22"/>
      <c r="G107" s="36">
        <f t="shared" si="8"/>
        <v>4708</v>
      </c>
      <c r="H107" s="36">
        <f t="shared" si="8"/>
        <v>4708</v>
      </c>
    </row>
    <row r="108" spans="1:8" ht="31.5">
      <c r="A108" s="15" t="s">
        <v>64</v>
      </c>
      <c r="B108" s="24">
        <v>556</v>
      </c>
      <c r="C108" s="19" t="s">
        <v>32</v>
      </c>
      <c r="D108" s="19" t="s">
        <v>12</v>
      </c>
      <c r="E108" s="19" t="s">
        <v>115</v>
      </c>
      <c r="F108" s="19" t="s">
        <v>68</v>
      </c>
      <c r="G108" s="37">
        <v>4708</v>
      </c>
      <c r="H108" s="37">
        <v>4708</v>
      </c>
    </row>
    <row r="109" spans="1:8">
      <c r="A109" s="12" t="s">
        <v>153</v>
      </c>
      <c r="B109" s="20">
        <v>556</v>
      </c>
      <c r="C109" s="22" t="s">
        <v>32</v>
      </c>
      <c r="D109" s="22" t="s">
        <v>12</v>
      </c>
      <c r="E109" s="22" t="s">
        <v>154</v>
      </c>
      <c r="F109" s="22"/>
      <c r="G109" s="36">
        <f>G110</f>
        <v>10</v>
      </c>
      <c r="H109" s="36">
        <f>H110</f>
        <v>10</v>
      </c>
    </row>
    <row r="110" spans="1:8" ht="31.5">
      <c r="A110" s="15" t="s">
        <v>64</v>
      </c>
      <c r="B110" s="20">
        <v>556</v>
      </c>
      <c r="C110" s="19" t="s">
        <v>32</v>
      </c>
      <c r="D110" s="19" t="s">
        <v>12</v>
      </c>
      <c r="E110" s="19" t="s">
        <v>154</v>
      </c>
      <c r="F110" s="19" t="s">
        <v>68</v>
      </c>
      <c r="G110" s="37">
        <v>10</v>
      </c>
      <c r="H110" s="37">
        <v>10</v>
      </c>
    </row>
    <row r="111" spans="1:8">
      <c r="A111" s="12" t="s">
        <v>35</v>
      </c>
      <c r="B111" s="20">
        <v>556</v>
      </c>
      <c r="C111" s="22" t="s">
        <v>32</v>
      </c>
      <c r="D111" s="22" t="s">
        <v>12</v>
      </c>
      <c r="E111" s="22" t="s">
        <v>116</v>
      </c>
      <c r="F111" s="22"/>
      <c r="G111" s="36">
        <f>G112</f>
        <v>100</v>
      </c>
      <c r="H111" s="36">
        <f>H112</f>
        <v>100</v>
      </c>
    </row>
    <row r="112" spans="1:8" ht="20.45" customHeight="1">
      <c r="A112" s="15" t="s">
        <v>64</v>
      </c>
      <c r="B112" s="20">
        <v>556</v>
      </c>
      <c r="C112" s="19" t="s">
        <v>32</v>
      </c>
      <c r="D112" s="19" t="s">
        <v>12</v>
      </c>
      <c r="E112" s="19" t="s">
        <v>116</v>
      </c>
      <c r="F112" s="19" t="s">
        <v>68</v>
      </c>
      <c r="G112" s="37">
        <v>100</v>
      </c>
      <c r="H112" s="37">
        <v>100</v>
      </c>
    </row>
    <row r="113" spans="1:8" ht="31.5">
      <c r="A113" s="12" t="s">
        <v>36</v>
      </c>
      <c r="B113" s="20">
        <v>556</v>
      </c>
      <c r="C113" s="22" t="s">
        <v>32</v>
      </c>
      <c r="D113" s="22" t="s">
        <v>12</v>
      </c>
      <c r="E113" s="22" t="s">
        <v>117</v>
      </c>
      <c r="F113" s="22"/>
      <c r="G113" s="36">
        <f>G114</f>
        <v>90</v>
      </c>
      <c r="H113" s="36">
        <f>H114</f>
        <v>90</v>
      </c>
    </row>
    <row r="114" spans="1:8" ht="31.5">
      <c r="A114" s="15" t="s">
        <v>64</v>
      </c>
      <c r="B114" s="24">
        <v>556</v>
      </c>
      <c r="C114" s="19" t="s">
        <v>32</v>
      </c>
      <c r="D114" s="19" t="s">
        <v>12</v>
      </c>
      <c r="E114" s="19" t="s">
        <v>117</v>
      </c>
      <c r="F114" s="19" t="s">
        <v>68</v>
      </c>
      <c r="G114" s="37">
        <v>90</v>
      </c>
      <c r="H114" s="37">
        <v>90</v>
      </c>
    </row>
    <row r="115" spans="1:8">
      <c r="A115" s="11" t="s">
        <v>37</v>
      </c>
      <c r="B115" s="20">
        <v>556</v>
      </c>
      <c r="C115" s="22" t="s">
        <v>38</v>
      </c>
      <c r="D115" s="22"/>
      <c r="E115" s="22"/>
      <c r="F115" s="22"/>
      <c r="G115" s="36">
        <f t="shared" ref="G115:H118" si="9">G116</f>
        <v>499.5</v>
      </c>
      <c r="H115" s="36">
        <f t="shared" si="9"/>
        <v>499.5</v>
      </c>
    </row>
    <row r="116" spans="1:8">
      <c r="A116" s="12" t="s">
        <v>39</v>
      </c>
      <c r="B116" s="24">
        <v>556</v>
      </c>
      <c r="C116" s="22" t="s">
        <v>38</v>
      </c>
      <c r="D116" s="22" t="s">
        <v>38</v>
      </c>
      <c r="E116" s="22"/>
      <c r="F116" s="22"/>
      <c r="G116" s="36">
        <f t="shared" si="9"/>
        <v>499.5</v>
      </c>
      <c r="H116" s="36">
        <f t="shared" si="9"/>
        <v>499.5</v>
      </c>
    </row>
    <row r="117" spans="1:8">
      <c r="A117" s="12" t="s">
        <v>71</v>
      </c>
      <c r="B117" s="20">
        <v>556</v>
      </c>
      <c r="C117" s="22" t="s">
        <v>38</v>
      </c>
      <c r="D117" s="22" t="s">
        <v>38</v>
      </c>
      <c r="E117" s="22" t="s">
        <v>72</v>
      </c>
      <c r="F117" s="22"/>
      <c r="G117" s="36">
        <f t="shared" si="9"/>
        <v>499.5</v>
      </c>
      <c r="H117" s="36">
        <f t="shared" si="9"/>
        <v>499.5</v>
      </c>
    </row>
    <row r="118" spans="1:8" ht="21.6" customHeight="1">
      <c r="A118" s="12" t="s">
        <v>40</v>
      </c>
      <c r="B118" s="24">
        <v>556</v>
      </c>
      <c r="C118" s="22" t="s">
        <v>38</v>
      </c>
      <c r="D118" s="22" t="s">
        <v>38</v>
      </c>
      <c r="E118" s="22" t="s">
        <v>118</v>
      </c>
      <c r="F118" s="22"/>
      <c r="G118" s="36">
        <f t="shared" si="9"/>
        <v>499.5</v>
      </c>
      <c r="H118" s="36">
        <f t="shared" si="9"/>
        <v>499.5</v>
      </c>
    </row>
    <row r="119" spans="1:8">
      <c r="A119" s="12" t="s">
        <v>41</v>
      </c>
      <c r="B119" s="20">
        <v>556</v>
      </c>
      <c r="C119" s="22" t="s">
        <v>38</v>
      </c>
      <c r="D119" s="22" t="s">
        <v>38</v>
      </c>
      <c r="E119" s="22" t="s">
        <v>119</v>
      </c>
      <c r="F119" s="22"/>
      <c r="G119" s="36">
        <f>G120+G121</f>
        <v>499.5</v>
      </c>
      <c r="H119" s="36">
        <f>H120+H121</f>
        <v>499.5</v>
      </c>
    </row>
    <row r="120" spans="1:8" ht="78.75">
      <c r="A120" s="15" t="s">
        <v>63</v>
      </c>
      <c r="B120" s="20">
        <v>556</v>
      </c>
      <c r="C120" s="19" t="s">
        <v>38</v>
      </c>
      <c r="D120" s="19" t="s">
        <v>38</v>
      </c>
      <c r="E120" s="19" t="s">
        <v>119</v>
      </c>
      <c r="F120" s="19" t="s">
        <v>67</v>
      </c>
      <c r="G120" s="37">
        <v>494.5</v>
      </c>
      <c r="H120" s="37">
        <v>494.5</v>
      </c>
    </row>
    <row r="121" spans="1:8" ht="31.5">
      <c r="A121" s="15" t="s">
        <v>64</v>
      </c>
      <c r="B121" s="20">
        <v>556</v>
      </c>
      <c r="C121" s="19" t="s">
        <v>38</v>
      </c>
      <c r="D121" s="19" t="s">
        <v>38</v>
      </c>
      <c r="E121" s="19" t="s">
        <v>119</v>
      </c>
      <c r="F121" s="19" t="s">
        <v>68</v>
      </c>
      <c r="G121" s="37">
        <v>5</v>
      </c>
      <c r="H121" s="37">
        <v>5</v>
      </c>
    </row>
    <row r="122" spans="1:8">
      <c r="A122" s="12" t="s">
        <v>43</v>
      </c>
      <c r="B122" s="20">
        <v>556</v>
      </c>
      <c r="C122" s="22" t="s">
        <v>44</v>
      </c>
      <c r="D122" s="22"/>
      <c r="E122" s="22"/>
      <c r="F122" s="22"/>
      <c r="G122" s="36">
        <f>G123</f>
        <v>10406.199999999999</v>
      </c>
      <c r="H122" s="36">
        <f>H123</f>
        <v>14034.199999999999</v>
      </c>
    </row>
    <row r="123" spans="1:8">
      <c r="A123" s="11" t="s">
        <v>45</v>
      </c>
      <c r="B123" s="20">
        <v>556</v>
      </c>
      <c r="C123" s="22" t="s">
        <v>44</v>
      </c>
      <c r="D123" s="22" t="s">
        <v>8</v>
      </c>
      <c r="E123" s="22"/>
      <c r="F123" s="22"/>
      <c r="G123" s="36">
        <f>G128+G124</f>
        <v>10406.199999999999</v>
      </c>
      <c r="H123" s="36">
        <f>H128+H124</f>
        <v>14034.199999999999</v>
      </c>
    </row>
    <row r="124" spans="1:8" ht="47.25">
      <c r="A124" s="12" t="s">
        <v>120</v>
      </c>
      <c r="B124" s="24">
        <v>556</v>
      </c>
      <c r="C124" s="22" t="s">
        <v>44</v>
      </c>
      <c r="D124" s="22" t="s">
        <v>8</v>
      </c>
      <c r="E124" s="22" t="s">
        <v>121</v>
      </c>
      <c r="F124" s="22"/>
      <c r="G124" s="36">
        <f t="shared" ref="G124:H126" si="10">G125</f>
        <v>68.3</v>
      </c>
      <c r="H124" s="36">
        <f t="shared" si="10"/>
        <v>68.8</v>
      </c>
    </row>
    <row r="125" spans="1:8" ht="31.5">
      <c r="A125" s="12" t="s">
        <v>122</v>
      </c>
      <c r="B125" s="24">
        <v>556</v>
      </c>
      <c r="C125" s="22" t="s">
        <v>44</v>
      </c>
      <c r="D125" s="22" t="s">
        <v>8</v>
      </c>
      <c r="E125" s="22" t="s">
        <v>123</v>
      </c>
      <c r="F125" s="22"/>
      <c r="G125" s="36">
        <f t="shared" si="10"/>
        <v>68.3</v>
      </c>
      <c r="H125" s="36">
        <f t="shared" si="10"/>
        <v>68.8</v>
      </c>
    </row>
    <row r="126" spans="1:8" ht="31.5">
      <c r="A126" s="12" t="s">
        <v>88</v>
      </c>
      <c r="B126" s="20">
        <v>556</v>
      </c>
      <c r="C126" s="22" t="s">
        <v>44</v>
      </c>
      <c r="D126" s="22" t="s">
        <v>8</v>
      </c>
      <c r="E126" s="22" t="s">
        <v>124</v>
      </c>
      <c r="F126" s="22"/>
      <c r="G126" s="36">
        <f t="shared" si="10"/>
        <v>68.3</v>
      </c>
      <c r="H126" s="36">
        <f t="shared" si="10"/>
        <v>68.8</v>
      </c>
    </row>
    <row r="127" spans="1:8" ht="31.5">
      <c r="A127" s="15" t="s">
        <v>64</v>
      </c>
      <c r="B127" s="20">
        <v>556</v>
      </c>
      <c r="C127" s="19" t="s">
        <v>44</v>
      </c>
      <c r="D127" s="19" t="s">
        <v>8</v>
      </c>
      <c r="E127" s="19" t="s">
        <v>124</v>
      </c>
      <c r="F127" s="19" t="s">
        <v>68</v>
      </c>
      <c r="G127" s="37">
        <v>68.3</v>
      </c>
      <c r="H127" s="37">
        <v>68.8</v>
      </c>
    </row>
    <row r="128" spans="1:8">
      <c r="A128" s="12" t="s">
        <v>71</v>
      </c>
      <c r="B128" s="20">
        <v>556</v>
      </c>
      <c r="C128" s="22" t="s">
        <v>44</v>
      </c>
      <c r="D128" s="22" t="s">
        <v>8</v>
      </c>
      <c r="E128" s="22" t="s">
        <v>72</v>
      </c>
      <c r="F128" s="22"/>
      <c r="G128" s="36">
        <f>G129+G136+G143</f>
        <v>10337.9</v>
      </c>
      <c r="H128" s="36">
        <f>H129+H136+H143</f>
        <v>13965.4</v>
      </c>
    </row>
    <row r="129" spans="1:8" ht="31.5">
      <c r="A129" s="12" t="s">
        <v>125</v>
      </c>
      <c r="B129" s="20">
        <v>556</v>
      </c>
      <c r="C129" s="22" t="s">
        <v>44</v>
      </c>
      <c r="D129" s="22" t="s">
        <v>8</v>
      </c>
      <c r="E129" s="22" t="s">
        <v>126</v>
      </c>
      <c r="F129" s="22"/>
      <c r="G129" s="36">
        <f>G130+G134</f>
        <v>9323.6</v>
      </c>
      <c r="H129" s="36">
        <f>H130+H134</f>
        <v>12940.6</v>
      </c>
    </row>
    <row r="130" spans="1:8" ht="31.5">
      <c r="A130" s="12" t="s">
        <v>42</v>
      </c>
      <c r="B130" s="20">
        <v>556</v>
      </c>
      <c r="C130" s="22" t="s">
        <v>44</v>
      </c>
      <c r="D130" s="22" t="s">
        <v>8</v>
      </c>
      <c r="E130" s="22" t="s">
        <v>127</v>
      </c>
      <c r="F130" s="22"/>
      <c r="G130" s="36">
        <f>G131+G132+G133</f>
        <v>9253.6</v>
      </c>
      <c r="H130" s="36">
        <f>H131+H132+H133</f>
        <v>12821.6</v>
      </c>
    </row>
    <row r="131" spans="1:8" ht="78.75">
      <c r="A131" s="15" t="s">
        <v>63</v>
      </c>
      <c r="B131" s="24">
        <v>556</v>
      </c>
      <c r="C131" s="19" t="s">
        <v>44</v>
      </c>
      <c r="D131" s="19" t="s">
        <v>8</v>
      </c>
      <c r="E131" s="19" t="s">
        <v>127</v>
      </c>
      <c r="F131" s="19" t="s">
        <v>67</v>
      </c>
      <c r="G131" s="37">
        <v>7493.1</v>
      </c>
      <c r="H131" s="37">
        <v>10767.2</v>
      </c>
    </row>
    <row r="132" spans="1:8" ht="31.5">
      <c r="A132" s="15" t="s">
        <v>64</v>
      </c>
      <c r="B132" s="20">
        <v>556</v>
      </c>
      <c r="C132" s="19" t="s">
        <v>44</v>
      </c>
      <c r="D132" s="19" t="s">
        <v>8</v>
      </c>
      <c r="E132" s="19" t="s">
        <v>127</v>
      </c>
      <c r="F132" s="19" t="s">
        <v>68</v>
      </c>
      <c r="G132" s="37">
        <v>1760.5</v>
      </c>
      <c r="H132" s="37">
        <v>2054.4</v>
      </c>
    </row>
    <row r="133" spans="1:8" hidden="1">
      <c r="A133" s="15" t="s">
        <v>65</v>
      </c>
      <c r="B133" s="20">
        <v>556</v>
      </c>
      <c r="C133" s="19" t="s">
        <v>44</v>
      </c>
      <c r="D133" s="19" t="s">
        <v>8</v>
      </c>
      <c r="E133" s="19" t="s">
        <v>127</v>
      </c>
      <c r="F133" s="19" t="s">
        <v>69</v>
      </c>
      <c r="G133" s="37"/>
      <c r="H133" s="37"/>
    </row>
    <row r="134" spans="1:8" ht="31.5">
      <c r="A134" s="12" t="s">
        <v>16</v>
      </c>
      <c r="B134" s="20">
        <v>556</v>
      </c>
      <c r="C134" s="22" t="s">
        <v>44</v>
      </c>
      <c r="D134" s="22" t="s">
        <v>8</v>
      </c>
      <c r="E134" s="22" t="s">
        <v>128</v>
      </c>
      <c r="F134" s="22"/>
      <c r="G134" s="36">
        <f>G135</f>
        <v>70</v>
      </c>
      <c r="H134" s="36">
        <f>H135</f>
        <v>119</v>
      </c>
    </row>
    <row r="135" spans="1:8" ht="20.45" customHeight="1">
      <c r="A135" s="15" t="s">
        <v>65</v>
      </c>
      <c r="B135" s="24">
        <v>556</v>
      </c>
      <c r="C135" s="19" t="s">
        <v>44</v>
      </c>
      <c r="D135" s="19" t="s">
        <v>8</v>
      </c>
      <c r="E135" s="19" t="s">
        <v>128</v>
      </c>
      <c r="F135" s="19" t="s">
        <v>69</v>
      </c>
      <c r="G135" s="37">
        <v>70</v>
      </c>
      <c r="H135" s="37">
        <v>119</v>
      </c>
    </row>
    <row r="136" spans="1:8">
      <c r="A136" s="12" t="s">
        <v>46</v>
      </c>
      <c r="B136" s="24">
        <v>556</v>
      </c>
      <c r="C136" s="22" t="s">
        <v>44</v>
      </c>
      <c r="D136" s="22" t="s">
        <v>8</v>
      </c>
      <c r="E136" s="22" t="s">
        <v>129</v>
      </c>
      <c r="F136" s="22"/>
      <c r="G136" s="36">
        <f>G137+G141</f>
        <v>984.3</v>
      </c>
      <c r="H136" s="36">
        <f>H137+H141</f>
        <v>994.8</v>
      </c>
    </row>
    <row r="137" spans="1:8" ht="31.5">
      <c r="A137" s="12" t="s">
        <v>42</v>
      </c>
      <c r="B137" s="24">
        <v>556</v>
      </c>
      <c r="C137" s="22" t="s">
        <v>44</v>
      </c>
      <c r="D137" s="22" t="s">
        <v>8</v>
      </c>
      <c r="E137" s="22" t="s">
        <v>130</v>
      </c>
      <c r="F137" s="22"/>
      <c r="G137" s="36">
        <f>G138+G139+G140</f>
        <v>972.8</v>
      </c>
      <c r="H137" s="36">
        <f>H138+H139+H140</f>
        <v>983.3</v>
      </c>
    </row>
    <row r="138" spans="1:8" ht="78.75">
      <c r="A138" s="15" t="s">
        <v>63</v>
      </c>
      <c r="B138" s="20">
        <v>556</v>
      </c>
      <c r="C138" s="19" t="s">
        <v>44</v>
      </c>
      <c r="D138" s="19" t="s">
        <v>8</v>
      </c>
      <c r="E138" s="19" t="s">
        <v>130</v>
      </c>
      <c r="F138" s="19" t="s">
        <v>67</v>
      </c>
      <c r="G138" s="37">
        <v>828.3</v>
      </c>
      <c r="H138" s="37">
        <v>828.3</v>
      </c>
    </row>
    <row r="139" spans="1:8" ht="19.899999999999999" customHeight="1">
      <c r="A139" s="15" t="s">
        <v>64</v>
      </c>
      <c r="B139" s="24">
        <v>556</v>
      </c>
      <c r="C139" s="19" t="s">
        <v>44</v>
      </c>
      <c r="D139" s="19" t="s">
        <v>8</v>
      </c>
      <c r="E139" s="19" t="s">
        <v>130</v>
      </c>
      <c r="F139" s="19" t="s">
        <v>68</v>
      </c>
      <c r="G139" s="37">
        <v>144.5</v>
      </c>
      <c r="H139" s="37">
        <v>155</v>
      </c>
    </row>
    <row r="140" spans="1:8" hidden="1">
      <c r="A140" s="15" t="s">
        <v>65</v>
      </c>
      <c r="B140" s="20">
        <v>556</v>
      </c>
      <c r="C140" s="19" t="s">
        <v>44</v>
      </c>
      <c r="D140" s="19" t="s">
        <v>8</v>
      </c>
      <c r="E140" s="19" t="s">
        <v>130</v>
      </c>
      <c r="F140" s="19" t="s">
        <v>69</v>
      </c>
      <c r="G140" s="37"/>
      <c r="H140" s="37"/>
    </row>
    <row r="141" spans="1:8" ht="31.5">
      <c r="A141" s="12" t="s">
        <v>16</v>
      </c>
      <c r="B141" s="20">
        <v>556</v>
      </c>
      <c r="C141" s="22" t="s">
        <v>44</v>
      </c>
      <c r="D141" s="22" t="s">
        <v>8</v>
      </c>
      <c r="E141" s="22" t="s">
        <v>131</v>
      </c>
      <c r="F141" s="22"/>
      <c r="G141" s="36">
        <f>G142</f>
        <v>11.5</v>
      </c>
      <c r="H141" s="36">
        <f>H142</f>
        <v>11.5</v>
      </c>
    </row>
    <row r="142" spans="1:8">
      <c r="A142" s="15" t="s">
        <v>65</v>
      </c>
      <c r="B142" s="24">
        <v>556</v>
      </c>
      <c r="C142" s="19" t="s">
        <v>44</v>
      </c>
      <c r="D142" s="19" t="s">
        <v>8</v>
      </c>
      <c r="E142" s="19" t="s">
        <v>131</v>
      </c>
      <c r="F142" s="19" t="s">
        <v>69</v>
      </c>
      <c r="G142" s="37">
        <v>11.5</v>
      </c>
      <c r="H142" s="37">
        <v>11.5</v>
      </c>
    </row>
    <row r="143" spans="1:8" ht="31.5">
      <c r="A143" s="12" t="s">
        <v>47</v>
      </c>
      <c r="B143" s="24">
        <v>556</v>
      </c>
      <c r="C143" s="22" t="s">
        <v>44</v>
      </c>
      <c r="D143" s="22" t="s">
        <v>8</v>
      </c>
      <c r="E143" s="22" t="s">
        <v>132</v>
      </c>
      <c r="F143" s="22"/>
      <c r="G143" s="36">
        <f>G144</f>
        <v>30</v>
      </c>
      <c r="H143" s="36">
        <f>H144</f>
        <v>30</v>
      </c>
    </row>
    <row r="144" spans="1:8" ht="31.5">
      <c r="A144" s="12" t="s">
        <v>133</v>
      </c>
      <c r="B144" s="24">
        <v>556</v>
      </c>
      <c r="C144" s="22" t="s">
        <v>44</v>
      </c>
      <c r="D144" s="22" t="s">
        <v>8</v>
      </c>
      <c r="E144" s="22" t="s">
        <v>134</v>
      </c>
      <c r="F144" s="22"/>
      <c r="G144" s="36">
        <f>G145</f>
        <v>30</v>
      </c>
      <c r="H144" s="36">
        <f>H145</f>
        <v>30</v>
      </c>
    </row>
    <row r="145" spans="1:8" ht="31.5">
      <c r="A145" s="15" t="s">
        <v>64</v>
      </c>
      <c r="B145" s="20">
        <v>556</v>
      </c>
      <c r="C145" s="19" t="s">
        <v>44</v>
      </c>
      <c r="D145" s="19" t="s">
        <v>8</v>
      </c>
      <c r="E145" s="19" t="s">
        <v>134</v>
      </c>
      <c r="F145" s="19" t="s">
        <v>68</v>
      </c>
      <c r="G145" s="37">
        <v>30</v>
      </c>
      <c r="H145" s="37">
        <v>30</v>
      </c>
    </row>
    <row r="146" spans="1:8">
      <c r="A146" s="11" t="s">
        <v>48</v>
      </c>
      <c r="B146" s="24">
        <v>556</v>
      </c>
      <c r="C146" s="22" t="s">
        <v>49</v>
      </c>
      <c r="D146" s="22"/>
      <c r="E146" s="22"/>
      <c r="F146" s="22"/>
      <c r="G146" s="36">
        <f>G147</f>
        <v>13</v>
      </c>
      <c r="H146" s="36">
        <f>H147</f>
        <v>13</v>
      </c>
    </row>
    <row r="147" spans="1:8">
      <c r="A147" s="11" t="s">
        <v>50</v>
      </c>
      <c r="B147" s="20">
        <v>556</v>
      </c>
      <c r="C147" s="22" t="s">
        <v>49</v>
      </c>
      <c r="D147" s="22" t="s">
        <v>12</v>
      </c>
      <c r="E147" s="33"/>
      <c r="F147" s="22"/>
      <c r="G147" s="36">
        <f>G148</f>
        <v>13</v>
      </c>
      <c r="H147" s="36">
        <f>H148</f>
        <v>13</v>
      </c>
    </row>
    <row r="148" spans="1:8">
      <c r="A148" s="12" t="s">
        <v>71</v>
      </c>
      <c r="B148" s="20">
        <v>556</v>
      </c>
      <c r="C148" s="22" t="s">
        <v>49</v>
      </c>
      <c r="D148" s="22" t="s">
        <v>12</v>
      </c>
      <c r="E148" s="22" t="s">
        <v>72</v>
      </c>
      <c r="F148" s="33"/>
      <c r="G148" s="36">
        <f>G149+G152</f>
        <v>13</v>
      </c>
      <c r="H148" s="36">
        <f>H149+H152</f>
        <v>13</v>
      </c>
    </row>
    <row r="149" spans="1:8">
      <c r="A149" s="11" t="s">
        <v>51</v>
      </c>
      <c r="B149" s="20">
        <v>556</v>
      </c>
      <c r="C149" s="22" t="s">
        <v>49</v>
      </c>
      <c r="D149" s="22" t="s">
        <v>12</v>
      </c>
      <c r="E149" s="22" t="s">
        <v>135</v>
      </c>
      <c r="F149" s="22"/>
      <c r="G149" s="36">
        <f>G150</f>
        <v>10</v>
      </c>
      <c r="H149" s="36">
        <f>H150</f>
        <v>10</v>
      </c>
    </row>
    <row r="150" spans="1:8">
      <c r="A150" s="11" t="s">
        <v>136</v>
      </c>
      <c r="B150" s="20">
        <v>556</v>
      </c>
      <c r="C150" s="22" t="s">
        <v>49</v>
      </c>
      <c r="D150" s="22" t="s">
        <v>12</v>
      </c>
      <c r="E150" s="22" t="s">
        <v>137</v>
      </c>
      <c r="F150" s="22"/>
      <c r="G150" s="36">
        <f>G151</f>
        <v>10</v>
      </c>
      <c r="H150" s="36">
        <f>H151</f>
        <v>10</v>
      </c>
    </row>
    <row r="151" spans="1:8" ht="31.5">
      <c r="A151" s="15" t="s">
        <v>64</v>
      </c>
      <c r="B151" s="20">
        <v>556</v>
      </c>
      <c r="C151" s="19" t="s">
        <v>49</v>
      </c>
      <c r="D151" s="19" t="s">
        <v>12</v>
      </c>
      <c r="E151" s="19" t="s">
        <v>137</v>
      </c>
      <c r="F151" s="32" t="s">
        <v>68</v>
      </c>
      <c r="G151" s="37">
        <v>10</v>
      </c>
      <c r="H151" s="37">
        <v>10</v>
      </c>
    </row>
    <row r="152" spans="1:8" ht="31.5">
      <c r="A152" s="12" t="s">
        <v>52</v>
      </c>
      <c r="B152" s="24">
        <v>556</v>
      </c>
      <c r="C152" s="22" t="s">
        <v>49</v>
      </c>
      <c r="D152" s="22" t="s">
        <v>12</v>
      </c>
      <c r="E152" s="22" t="s">
        <v>138</v>
      </c>
      <c r="F152" s="22"/>
      <c r="G152" s="36">
        <f>G153</f>
        <v>3</v>
      </c>
      <c r="H152" s="36">
        <f>H153</f>
        <v>3</v>
      </c>
    </row>
    <row r="153" spans="1:8" ht="31.5">
      <c r="A153" s="12" t="s">
        <v>136</v>
      </c>
      <c r="B153" s="20">
        <v>556</v>
      </c>
      <c r="C153" s="22" t="s">
        <v>49</v>
      </c>
      <c r="D153" s="22" t="s">
        <v>12</v>
      </c>
      <c r="E153" s="22" t="s">
        <v>139</v>
      </c>
      <c r="F153" s="22"/>
      <c r="G153" s="36">
        <f>G154</f>
        <v>3</v>
      </c>
      <c r="H153" s="36">
        <f>H154</f>
        <v>3</v>
      </c>
    </row>
    <row r="154" spans="1:8">
      <c r="A154" s="16" t="s">
        <v>66</v>
      </c>
      <c r="B154" s="20">
        <v>556</v>
      </c>
      <c r="C154" s="19" t="s">
        <v>49</v>
      </c>
      <c r="D154" s="19" t="s">
        <v>12</v>
      </c>
      <c r="E154" s="19" t="s">
        <v>139</v>
      </c>
      <c r="F154" s="19" t="s">
        <v>70</v>
      </c>
      <c r="G154" s="37">
        <v>3</v>
      </c>
      <c r="H154" s="37">
        <v>3</v>
      </c>
    </row>
    <row r="155" spans="1:8">
      <c r="A155" s="11" t="s">
        <v>53</v>
      </c>
      <c r="B155" s="24">
        <v>556</v>
      </c>
      <c r="C155" s="22" t="s">
        <v>19</v>
      </c>
      <c r="D155" s="22"/>
      <c r="E155" s="22"/>
      <c r="F155" s="22"/>
      <c r="G155" s="36">
        <f>G156</f>
        <v>5620.5999999999995</v>
      </c>
      <c r="H155" s="36">
        <f>H156</f>
        <v>5873.3</v>
      </c>
    </row>
    <row r="156" spans="1:8">
      <c r="A156" s="11" t="s">
        <v>54</v>
      </c>
      <c r="B156" s="20">
        <v>556</v>
      </c>
      <c r="C156" s="22" t="s">
        <v>19</v>
      </c>
      <c r="D156" s="22" t="s">
        <v>8</v>
      </c>
      <c r="E156" s="22"/>
      <c r="F156" s="22"/>
      <c r="G156" s="36">
        <f>G161+G157</f>
        <v>5620.5999999999995</v>
      </c>
      <c r="H156" s="36">
        <f>H161+H157</f>
        <v>5873.3</v>
      </c>
    </row>
    <row r="157" spans="1:8" ht="47.25">
      <c r="A157" s="12" t="s">
        <v>120</v>
      </c>
      <c r="B157" s="20">
        <v>556</v>
      </c>
      <c r="C157" s="22" t="s">
        <v>19</v>
      </c>
      <c r="D157" s="22" t="s">
        <v>8</v>
      </c>
      <c r="E157" s="22" t="s">
        <v>121</v>
      </c>
      <c r="F157" s="22"/>
      <c r="G157" s="36">
        <f t="shared" ref="G157:H159" si="11">G158</f>
        <v>0</v>
      </c>
      <c r="H157" s="36">
        <f t="shared" si="11"/>
        <v>157.80000000000001</v>
      </c>
    </row>
    <row r="158" spans="1:8" ht="31.5">
      <c r="A158" s="12" t="s">
        <v>122</v>
      </c>
      <c r="B158" s="24">
        <v>556</v>
      </c>
      <c r="C158" s="22" t="s">
        <v>19</v>
      </c>
      <c r="D158" s="22" t="s">
        <v>8</v>
      </c>
      <c r="E158" s="22" t="s">
        <v>123</v>
      </c>
      <c r="F158" s="22"/>
      <c r="G158" s="36">
        <f t="shared" si="11"/>
        <v>0</v>
      </c>
      <c r="H158" s="36">
        <f t="shared" si="11"/>
        <v>157.80000000000001</v>
      </c>
    </row>
    <row r="159" spans="1:8" ht="31.5">
      <c r="A159" s="12" t="s">
        <v>88</v>
      </c>
      <c r="B159" s="20">
        <v>556</v>
      </c>
      <c r="C159" s="22" t="s">
        <v>19</v>
      </c>
      <c r="D159" s="22" t="s">
        <v>8</v>
      </c>
      <c r="E159" s="22" t="s">
        <v>124</v>
      </c>
      <c r="F159" s="22"/>
      <c r="G159" s="36">
        <f t="shared" si="11"/>
        <v>0</v>
      </c>
      <c r="H159" s="36">
        <f t="shared" si="11"/>
        <v>157.80000000000001</v>
      </c>
    </row>
    <row r="160" spans="1:8" ht="31.5">
      <c r="A160" s="15" t="s">
        <v>64</v>
      </c>
      <c r="B160" s="20">
        <v>556</v>
      </c>
      <c r="C160" s="19" t="s">
        <v>19</v>
      </c>
      <c r="D160" s="19" t="s">
        <v>8</v>
      </c>
      <c r="E160" s="19" t="s">
        <v>124</v>
      </c>
      <c r="F160" s="19" t="s">
        <v>68</v>
      </c>
      <c r="G160" s="37">
        <v>0</v>
      </c>
      <c r="H160" s="37">
        <v>157.80000000000001</v>
      </c>
    </row>
    <row r="161" spans="1:8">
      <c r="A161" s="12" t="s">
        <v>71</v>
      </c>
      <c r="B161" s="20">
        <v>556</v>
      </c>
      <c r="C161" s="22" t="s">
        <v>19</v>
      </c>
      <c r="D161" s="22" t="s">
        <v>8</v>
      </c>
      <c r="E161" s="22" t="s">
        <v>72</v>
      </c>
      <c r="F161" s="22"/>
      <c r="G161" s="36">
        <f>G162+G169</f>
        <v>5620.5999999999995</v>
      </c>
      <c r="H161" s="36">
        <f>H162+H169</f>
        <v>5715.5</v>
      </c>
    </row>
    <row r="162" spans="1:8">
      <c r="A162" s="11" t="s">
        <v>55</v>
      </c>
      <c r="B162" s="20">
        <v>556</v>
      </c>
      <c r="C162" s="22" t="s">
        <v>19</v>
      </c>
      <c r="D162" s="22" t="s">
        <v>8</v>
      </c>
      <c r="E162" s="22" t="s">
        <v>140</v>
      </c>
      <c r="F162" s="22"/>
      <c r="G162" s="36">
        <f>G163+G167</f>
        <v>5615.5999999999995</v>
      </c>
      <c r="H162" s="36">
        <f>H163+H167</f>
        <v>5710.5</v>
      </c>
    </row>
    <row r="163" spans="1:8" ht="31.5">
      <c r="A163" s="12" t="s">
        <v>42</v>
      </c>
      <c r="B163" s="20">
        <v>556</v>
      </c>
      <c r="C163" s="22" t="s">
        <v>19</v>
      </c>
      <c r="D163" s="22" t="s">
        <v>8</v>
      </c>
      <c r="E163" s="22" t="s">
        <v>141</v>
      </c>
      <c r="F163" s="22"/>
      <c r="G163" s="36">
        <f>G164+G165+G166</f>
        <v>5589.7999999999993</v>
      </c>
      <c r="H163" s="36">
        <f>H164+H165+H166</f>
        <v>5684.7</v>
      </c>
    </row>
    <row r="164" spans="1:8" ht="78.75">
      <c r="A164" s="15" t="s">
        <v>63</v>
      </c>
      <c r="B164" s="24">
        <v>556</v>
      </c>
      <c r="C164" s="19" t="s">
        <v>19</v>
      </c>
      <c r="D164" s="19" t="s">
        <v>8</v>
      </c>
      <c r="E164" s="19" t="s">
        <v>141</v>
      </c>
      <c r="F164" s="19" t="s">
        <v>67</v>
      </c>
      <c r="G164" s="37">
        <v>4876.3999999999996</v>
      </c>
      <c r="H164" s="37">
        <v>4876.3999999999996</v>
      </c>
    </row>
    <row r="165" spans="1:8" ht="31.5">
      <c r="A165" s="15" t="s">
        <v>64</v>
      </c>
      <c r="B165" s="24">
        <v>556</v>
      </c>
      <c r="C165" s="19" t="s">
        <v>19</v>
      </c>
      <c r="D165" s="19" t="s">
        <v>8</v>
      </c>
      <c r="E165" s="19" t="s">
        <v>141</v>
      </c>
      <c r="F165" s="19" t="s">
        <v>68</v>
      </c>
      <c r="G165" s="37">
        <v>713.4</v>
      </c>
      <c r="H165" s="37">
        <v>808.3</v>
      </c>
    </row>
    <row r="166" spans="1:8" hidden="1">
      <c r="A166" s="15" t="s">
        <v>65</v>
      </c>
      <c r="B166" s="24">
        <v>556</v>
      </c>
      <c r="C166" s="19" t="s">
        <v>19</v>
      </c>
      <c r="D166" s="19" t="s">
        <v>8</v>
      </c>
      <c r="E166" s="19" t="s">
        <v>141</v>
      </c>
      <c r="F166" s="19" t="s">
        <v>69</v>
      </c>
      <c r="G166" s="37"/>
      <c r="H166" s="37"/>
    </row>
    <row r="167" spans="1:8" ht="31.5">
      <c r="A167" s="12" t="s">
        <v>16</v>
      </c>
      <c r="B167" s="20">
        <v>556</v>
      </c>
      <c r="C167" s="22" t="s">
        <v>19</v>
      </c>
      <c r="D167" s="22" t="s">
        <v>8</v>
      </c>
      <c r="E167" s="22" t="s">
        <v>142</v>
      </c>
      <c r="F167" s="22"/>
      <c r="G167" s="36">
        <f>G168</f>
        <v>25.8</v>
      </c>
      <c r="H167" s="36">
        <f>H168</f>
        <v>25.8</v>
      </c>
    </row>
    <row r="168" spans="1:8">
      <c r="A168" s="15" t="s">
        <v>65</v>
      </c>
      <c r="B168" s="24">
        <v>556</v>
      </c>
      <c r="C168" s="19" t="s">
        <v>19</v>
      </c>
      <c r="D168" s="19" t="s">
        <v>8</v>
      </c>
      <c r="E168" s="19" t="s">
        <v>142</v>
      </c>
      <c r="F168" s="19" t="s">
        <v>69</v>
      </c>
      <c r="G168" s="37">
        <v>25.8</v>
      </c>
      <c r="H168" s="37">
        <v>25.8</v>
      </c>
    </row>
    <row r="169" spans="1:8" ht="31.5">
      <c r="A169" s="12" t="s">
        <v>143</v>
      </c>
      <c r="B169" s="20">
        <v>556</v>
      </c>
      <c r="C169" s="22" t="s">
        <v>19</v>
      </c>
      <c r="D169" s="22" t="s">
        <v>8</v>
      </c>
      <c r="E169" s="22" t="s">
        <v>144</v>
      </c>
      <c r="F169" s="22"/>
      <c r="G169" s="36">
        <f>G170</f>
        <v>5</v>
      </c>
      <c r="H169" s="36">
        <f>H170</f>
        <v>5</v>
      </c>
    </row>
    <row r="170" spans="1:8" ht="42" customHeight="1">
      <c r="A170" s="12" t="s">
        <v>145</v>
      </c>
      <c r="B170" s="20">
        <v>556</v>
      </c>
      <c r="C170" s="22" t="s">
        <v>19</v>
      </c>
      <c r="D170" s="22" t="s">
        <v>8</v>
      </c>
      <c r="E170" s="22" t="s">
        <v>146</v>
      </c>
      <c r="F170" s="22"/>
      <c r="G170" s="36">
        <f>G171</f>
        <v>5</v>
      </c>
      <c r="H170" s="36">
        <f>H171</f>
        <v>5</v>
      </c>
    </row>
    <row r="171" spans="1:8" ht="31.5">
      <c r="A171" s="15" t="s">
        <v>64</v>
      </c>
      <c r="B171" s="24">
        <v>556</v>
      </c>
      <c r="C171" s="19" t="s">
        <v>19</v>
      </c>
      <c r="D171" s="19" t="s">
        <v>8</v>
      </c>
      <c r="E171" s="19" t="s">
        <v>146</v>
      </c>
      <c r="F171" s="19" t="s">
        <v>68</v>
      </c>
      <c r="G171" s="37">
        <v>5</v>
      </c>
      <c r="H171" s="37">
        <v>5</v>
      </c>
    </row>
    <row r="172" spans="1:8" ht="9.75" customHeight="1">
      <c r="A172" s="15"/>
      <c r="B172" s="34"/>
      <c r="C172" s="19"/>
      <c r="D172" s="19"/>
      <c r="E172" s="19"/>
      <c r="F172" s="19"/>
      <c r="G172" s="37"/>
      <c r="H172" s="37"/>
    </row>
    <row r="173" spans="1:8" ht="12" customHeight="1">
      <c r="A173" s="11" t="s">
        <v>147</v>
      </c>
      <c r="B173" s="35"/>
      <c r="C173" s="21"/>
      <c r="D173" s="21"/>
      <c r="E173" s="21"/>
      <c r="F173" s="21"/>
      <c r="G173" s="36">
        <f>G19+G68+G76+G82+G93+G115+G122+G146+G155</f>
        <v>39416.1</v>
      </c>
      <c r="H173" s="36">
        <f>H19+H68+H76+H82+H93+H115+H122+H146+H155</f>
        <v>44320.100000000006</v>
      </c>
    </row>
  </sheetData>
  <mergeCells count="11">
    <mergeCell ref="A6:H6"/>
    <mergeCell ref="A7:H7"/>
    <mergeCell ref="C16:H16"/>
    <mergeCell ref="C11:H11"/>
    <mergeCell ref="A12:H12"/>
    <mergeCell ref="A13:H13"/>
    <mergeCell ref="A14:H14"/>
    <mergeCell ref="B16:B17"/>
    <mergeCell ref="A8:H8"/>
    <mergeCell ref="A10:H10"/>
    <mergeCell ref="A9:H9"/>
  </mergeCells>
  <phoneticPr fontId="0" type="noConversion"/>
  <pageMargins left="1.0629921259842521" right="0.55118110236220474" top="0.47244094488188981" bottom="0.51181102362204722" header="0.51181102362204722" footer="0.51181102362204722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Гарант</cp:lastModifiedBy>
  <cp:lastPrinted>2018-10-29T10:44:01Z</cp:lastPrinted>
  <dcterms:created xsi:type="dcterms:W3CDTF">2010-11-24T06:36:26Z</dcterms:created>
  <dcterms:modified xsi:type="dcterms:W3CDTF">2018-10-29T10:44:07Z</dcterms:modified>
</cp:coreProperties>
</file>